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BC46F2FF-BA6C-4EBB-849A-B3072440C249}" xr6:coauthVersionLast="47" xr6:coauthVersionMax="47" xr10:uidLastSave="{00000000-0000-0000-0000-000000000000}"/>
  <bookViews>
    <workbookView xWindow="-120" yWindow="-120" windowWidth="29040" windowHeight="15840" tabRatio="844" firstSheet="1" activeTab="10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</sheets>
  <definedNames>
    <definedName name="_xlnm.Print_Area" localSheetId="0">'ARALIK 2024'!$A$1:$AB$41</definedName>
    <definedName name="_xlnm.Print_Area" localSheetId="1">'OCAK 2025'!$A$1:$AB$41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19" l="1"/>
  <c r="J4" i="15"/>
  <c r="J5" i="15" s="1"/>
  <c r="Q17" i="18"/>
  <c r="Q16" i="18"/>
  <c r="Q15" i="18"/>
  <c r="Q13" i="18"/>
  <c r="Q12" i="18"/>
  <c r="Q11" i="18"/>
  <c r="Q9" i="18"/>
  <c r="Q8" i="18"/>
  <c r="Q7" i="18"/>
  <c r="Q5" i="18"/>
  <c r="Q4" i="18"/>
  <c r="Q3" i="18"/>
  <c r="Q17" i="17"/>
  <c r="Q16" i="17"/>
  <c r="Q15" i="17"/>
  <c r="N1" i="18"/>
  <c r="N1" i="17"/>
  <c r="N1" i="16"/>
  <c r="Q13" i="17"/>
  <c r="Q12" i="17"/>
  <c r="Q11" i="17"/>
  <c r="Q9" i="17"/>
  <c r="Q8" i="17"/>
  <c r="Q7" i="17"/>
  <c r="Q5" i="17"/>
  <c r="Q4" i="17"/>
  <c r="Q3" i="17"/>
  <c r="Q8" i="16"/>
  <c r="Q7" i="16"/>
  <c r="Q5" i="16"/>
  <c r="Q4" i="16"/>
  <c r="Q3" i="16"/>
  <c r="N1" i="15"/>
  <c r="Q12" i="15"/>
  <c r="Q11" i="15"/>
  <c r="Q9" i="15"/>
  <c r="AB8" i="15"/>
  <c r="AA8" i="15"/>
  <c r="Q8" i="15"/>
  <c r="Q7" i="15"/>
  <c r="Q5" i="15"/>
  <c r="Q4" i="15"/>
  <c r="Q3" i="15"/>
  <c r="Q19" i="14"/>
  <c r="Q18" i="14"/>
  <c r="Q16" i="14" l="1"/>
  <c r="N1" i="14"/>
  <c r="AB15" i="14" l="1"/>
  <c r="AA15" i="14"/>
  <c r="Q15" i="14"/>
  <c r="Q14" i="14"/>
  <c r="Q12" i="14"/>
  <c r="Q11" i="14"/>
  <c r="Q10" i="14"/>
  <c r="Q8" i="14"/>
  <c r="Q7" i="14"/>
  <c r="Q6" i="14"/>
  <c r="Q4" i="14"/>
  <c r="Q3" i="14"/>
  <c r="Q19" i="13"/>
  <c r="AB19" i="13"/>
  <c r="AA19" i="13"/>
  <c r="Q16" i="13"/>
  <c r="Q18" i="13"/>
  <c r="Q15" i="13"/>
  <c r="Q14" i="13"/>
  <c r="Q12" i="13"/>
  <c r="Q12" i="12"/>
  <c r="Q15" i="12" l="1"/>
  <c r="Q14" i="12"/>
  <c r="Q11" i="13"/>
  <c r="Q10" i="13"/>
  <c r="Q8" i="13"/>
  <c r="Q7" i="13"/>
  <c r="F49" i="12"/>
  <c r="F48" i="12"/>
  <c r="F47" i="12"/>
  <c r="F46" i="12"/>
  <c r="Q11" i="12"/>
  <c r="Q10" i="12"/>
  <c r="Q8" i="12"/>
  <c r="Q7" i="12"/>
  <c r="Q20" i="11"/>
  <c r="Q19" i="11"/>
  <c r="Q17" i="11"/>
  <c r="Q16" i="11"/>
  <c r="Z7" i="11"/>
  <c r="R7" i="11"/>
  <c r="R6" i="11"/>
  <c r="R4" i="11"/>
  <c r="AD10" i="10"/>
  <c r="AD9" i="10"/>
  <c r="Z7" i="10"/>
  <c r="R7" i="10"/>
  <c r="R6" i="10"/>
  <c r="R4" i="10"/>
  <c r="J5" i="19"/>
  <c r="J5" i="9"/>
  <c r="J5" i="8"/>
  <c r="Z7" i="9"/>
  <c r="R7" i="9"/>
  <c r="R6" i="9"/>
  <c r="R4" i="9"/>
  <c r="R10" i="8"/>
  <c r="Z10" i="8"/>
  <c r="R9" i="8"/>
  <c r="R7" i="8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12" l="1"/>
  <c r="J4" i="12" s="1"/>
  <c r="J5" i="12" s="1"/>
  <c r="F37" i="19"/>
  <c r="J36" i="19" s="1"/>
  <c r="F37" i="18"/>
  <c r="J36" i="18" s="1"/>
  <c r="F37" i="17"/>
  <c r="F37" i="16"/>
  <c r="J36" i="16" s="1"/>
  <c r="F37" i="15"/>
  <c r="F37" i="14"/>
  <c r="J36" i="14" s="1"/>
  <c r="F37" i="13"/>
  <c r="J36" i="13" s="1"/>
  <c r="F37" i="11"/>
  <c r="F37" i="10"/>
  <c r="F37" i="9"/>
  <c r="J36" i="9" s="1"/>
  <c r="J4" i="19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4" i="18" l="1"/>
  <c r="J5" i="18" s="1"/>
  <c r="L36" i="18" s="1"/>
  <c r="J4" i="17"/>
  <c r="J5" i="17" s="1"/>
  <c r="J36" i="17"/>
  <c r="J4" i="16"/>
  <c r="J5" i="16" s="1"/>
  <c r="J4" i="13"/>
  <c r="J5" i="13" s="1"/>
  <c r="J36" i="12"/>
  <c r="J36" i="11"/>
  <c r="J4" i="11"/>
  <c r="J5" i="11" s="1"/>
  <c r="J36" i="10"/>
  <c r="J4" i="10"/>
  <c r="J5" i="10" s="1"/>
  <c r="J36" i="8"/>
  <c r="J4" i="9"/>
  <c r="J36" i="15"/>
  <c r="J4" i="14"/>
  <c r="J5" i="14" s="1"/>
  <c r="L36" i="19"/>
  <c r="L36" i="12"/>
  <c r="F37" i="7"/>
  <c r="J36" i="7" s="1"/>
  <c r="L36" i="17" l="1"/>
  <c r="L36" i="16"/>
  <c r="L36" i="15"/>
  <c r="L36" i="14"/>
  <c r="L36" i="13"/>
  <c r="L36" i="11"/>
  <c r="L36" i="10"/>
  <c r="N36" i="10" s="1"/>
  <c r="L36" i="9"/>
  <c r="N36" i="9" s="1"/>
  <c r="L36" i="8"/>
  <c r="N36" i="8" s="1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Yazar</author>
  </authors>
  <commentList>
    <comment ref="J10" authorId="0" shapeId="0" xr:uid="{4FC8BB75-B5DF-407C-989D-CDA8EECC763A}">
      <text>
        <r>
          <rPr>
            <b/>
            <sz val="9"/>
            <color indexed="81"/>
            <rFont val="Tahoma"/>
            <family val="2"/>
            <charset val="162"/>
          </rPr>
          <t>Yazar:</t>
        </r>
        <r>
          <rPr>
            <sz val="9"/>
            <color indexed="81"/>
            <rFont val="Tahoma"/>
            <family val="2"/>
            <charset val="162"/>
          </rPr>
          <t xml:space="preserve">
31/12/2024 TARİHİNDE 778 LT KESİK ALINDI 9 TL DEN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8" authorId="0" shapeId="0" xr:uid="{73DF4E83-E3FB-4483-8D77-EF490F0DE720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21/01/2025  876 lt  Kesik  11 tl den alındı</t>
        </r>
      </text>
    </comment>
  </commentList>
</comments>
</file>

<file path=xl/sharedStrings.xml><?xml version="1.0" encoding="utf-8"?>
<sst xmlns="http://schemas.openxmlformats.org/spreadsheetml/2006/main" count="1164" uniqueCount="130">
  <si>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</si>
  <si>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</si>
  <si>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</si>
  <si>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</si>
  <si>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</si>
  <si>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</si>
  <si>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</si>
  <si>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</si>
  <si>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</si>
  <si>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</si>
  <si>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</si>
  <si>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</si>
  <si>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</si>
  <si>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</si>
  <si>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</si>
  <si>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</si>
  <si>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</si>
  <si>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</si>
  <si>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</si>
  <si>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</si>
  <si>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</si>
  <si>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</si>
  <si>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</si>
  <si>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</si>
  <si>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</si>
  <si>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</si>
  <si>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</si>
  <si>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</si>
  <si>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</si>
  <si>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</si>
  <si>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</si>
  <si>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</si>
  <si>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</si>
  <si>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45</t>
  </si>
  <si>
    <t>YM2</t>
  </si>
  <si>
    <t>Satış</t>
  </si>
  <si>
    <t>BERSAN SIĞIR SÜT YEMİ 19 PROTEİN (PREMİUM)</t>
  </si>
  <si>
    <t>AD</t>
  </si>
  <si>
    <t>MISIR</t>
  </si>
  <si>
    <t>HİRA NUR GÜNSEVEN</t>
  </si>
  <si>
    <t>SIĞIR SÜT YEMİ 19 PROTEİN (PREMİUM)</t>
  </si>
  <si>
    <t>200 AD</t>
  </si>
  <si>
    <t>80 KG</t>
  </si>
  <si>
    <t>kalite cezası</t>
  </si>
  <si>
    <t>ARALIK SÜTÜNE YAZILDI</t>
  </si>
  <si>
    <t>60</t>
  </si>
  <si>
    <t>YM4</t>
  </si>
  <si>
    <t>OCAK SÜTÜNE YAZ</t>
  </si>
  <si>
    <t>Kalite Cezası</t>
  </si>
  <si>
    <t>-11</t>
  </si>
  <si>
    <t>GÜNEY SÜT YEMİ 19 PREMİUM dökme</t>
  </si>
  <si>
    <t>17</t>
  </si>
  <si>
    <t>GÜNEY SÜT YEMİ 19 PREMİUM</t>
  </si>
  <si>
    <t>OCAK SÜTÜNE YAZILDI</t>
  </si>
  <si>
    <t>SÜT 300 Ad</t>
  </si>
  <si>
    <t>DÖKNE 3976 KG</t>
  </si>
  <si>
    <t>16</t>
  </si>
  <si>
    <t>TARSİM ÖDEMESİ</t>
  </si>
  <si>
    <t>Z. EYYÜP AĞA</t>
  </si>
  <si>
    <t>7</t>
  </si>
  <si>
    <t>Güney Süt 300 Ad</t>
  </si>
  <si>
    <t>Bersan Süt 300 Ad</t>
  </si>
  <si>
    <t>ŞUBAT SÜTÜNE YAZILDI</t>
  </si>
  <si>
    <t>18</t>
  </si>
  <si>
    <t>Mart Sütünde kesilecek (60 Soya)</t>
  </si>
  <si>
    <t>Mart Sütünde kesilecek</t>
  </si>
  <si>
    <t>GÜNEY SÜT SOYA KÜSPESİ</t>
  </si>
  <si>
    <t>Ferudun Günseven</t>
  </si>
  <si>
    <t>Tel : 0533 923 08 31</t>
  </si>
  <si>
    <t>19</t>
  </si>
  <si>
    <t>Nisan Sütünde kesilecek(Soya 60)</t>
  </si>
  <si>
    <t>Nisan Sütünde kesilecek</t>
  </si>
  <si>
    <t>GOLD MISIR FLAKE</t>
  </si>
  <si>
    <t>Süt Yemi  300 Ad</t>
  </si>
  <si>
    <t>Soya  60 Ad</t>
  </si>
  <si>
    <t>MART SÜTÜNE YAZILDI</t>
  </si>
  <si>
    <t>V. EYYÜP AĞA</t>
  </si>
  <si>
    <t>Güney Soya Küspesi 3.000 Kg</t>
  </si>
  <si>
    <t>Güney 19 Premium 300 Ad</t>
  </si>
  <si>
    <t>Gold Mısır Flake 60 Ad</t>
  </si>
  <si>
    <t>NİSAN SÜTÜNE YAZILDI</t>
  </si>
  <si>
    <t>Mayıs sütünden Kesilecek</t>
  </si>
  <si>
    <t>6 Mt x 150 tl</t>
  </si>
  <si>
    <t>Haziran Sütünden Kesilecek</t>
  </si>
  <si>
    <t>KAMER SOYA</t>
  </si>
  <si>
    <t>Z.EYYÜP AĞA</t>
  </si>
  <si>
    <t>V.EYYÜP AĞA</t>
  </si>
  <si>
    <t>Güney 19 Pre. 200 Ad.</t>
  </si>
  <si>
    <t>Kamer Soya 3000 Kg.</t>
  </si>
  <si>
    <t>MAYIS SÜTÜNE YAZILDI</t>
  </si>
  <si>
    <t>06/05/25  1042 Litre KESİK 9 Tl Den Alındı</t>
  </si>
  <si>
    <t>GÜNEY SIĞIR SÜT YEMİ 19 PROTEİN PREMİUM</t>
  </si>
  <si>
    <t>Temmuz Sütünden Kesilecek</t>
  </si>
  <si>
    <t>Gold Mısır Flake 60 Ad.</t>
  </si>
  <si>
    <t>Güney Süt 19 300 Ad.</t>
  </si>
  <si>
    <t>Kamer Soya 2250 Kg.</t>
  </si>
  <si>
    <t>HAZİRAN SÜTÜNE YAZILDI</t>
  </si>
  <si>
    <t>Ağustos Sütünden Kesilecek</t>
  </si>
  <si>
    <t>KAMER SOYA KÜSPESİ</t>
  </si>
  <si>
    <t xml:space="preserve">Kantar Kalibrasyon </t>
  </si>
  <si>
    <t>Gün.Süt19 Prem.300 Ad.</t>
  </si>
  <si>
    <t>TEMMUZ SÜTÜNE YAZILDI</t>
  </si>
  <si>
    <t>Verilen Avans</t>
  </si>
  <si>
    <t xml:space="preserve">Açıklama </t>
  </si>
  <si>
    <t>Tutar</t>
  </si>
  <si>
    <t>20/06/2026 Vadeli 105839 Nolu Çek</t>
  </si>
  <si>
    <t>2026 Mayıs Sütüne Yazılacak</t>
  </si>
  <si>
    <t>KARIŞIMLI MISIR YEMİ</t>
  </si>
  <si>
    <t>AYES SOYA</t>
  </si>
  <si>
    <t>Eylül Sütünden Kesilecek</t>
  </si>
  <si>
    <t>Tes. Tar. 20/08 Hortum 10 Mt.</t>
  </si>
  <si>
    <t>Güney Süt Pre.300 Ad.</t>
  </si>
  <si>
    <t>Ayes Soya 3000 Kg.</t>
  </si>
  <si>
    <t>ENFESYEM MISIR FLAKE YEMİ</t>
  </si>
  <si>
    <t>GÜNEY SÜT 20 PROTEİN ÇİFTLİĞİM</t>
  </si>
  <si>
    <t>SERYEM ÖZEL FORMÜL SÜT YEMİ 44HP</t>
  </si>
  <si>
    <t>Ekim Sütünden Kesilecek</t>
  </si>
  <si>
    <t>10/08 751 LT KESİK 7 TL</t>
  </si>
  <si>
    <t>Mısır Flake 60 Ad.</t>
  </si>
  <si>
    <t>Seryem Soya 60 Ad.</t>
  </si>
  <si>
    <t>EYLÜL SÜTÜNE YAZILDI</t>
  </si>
  <si>
    <t>BEŞYEM MELİSA SÜT YEMİ PELET</t>
  </si>
  <si>
    <t>Kasım Sütünden Kesilecek</t>
  </si>
  <si>
    <t>Enfes Mısır Flake 60 Ad.</t>
  </si>
  <si>
    <t>Güney 20 Prot.300 Ad.</t>
  </si>
  <si>
    <t>EKİM SÜTÜNE YAZILDI</t>
  </si>
  <si>
    <t>BEŞYEM ORKİDE BUZAĞI BÜYÜTME YEMİ PELET</t>
  </si>
  <si>
    <t>KAMER S.SÜT YEMİ (KAMER" "A)19 H.P</t>
  </si>
  <si>
    <t>Aralık Sütünden Kesilecek</t>
  </si>
  <si>
    <t>SERVET ASAF GÜNSEVEN HESABINA AKTARILDI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</si>
</sst>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9"/>
      <color indexed="81"/>
      <name val="Tahoma"/>
      <family val="2"/>
      <charset val="162"/>
    </font>
    <font>
      <sz val="9"/>
      <color indexed="81"/>
      <name val="Tahoma"/>
      <family val="2"/>
      <charset val="162"/>
    </font>
    <font>
      <sz val="11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14">
    <xf numFmtId="0" fontId="0" fillId="0" borderId="0"/>
    <xf numFmtId="0" fontId="28" fillId="0" borderId="0" applyNumberFormat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22" applyNumberFormat="0" applyFill="0" applyAlignment="0" applyProtection="0"/>
    <xf numFmtId="0" fontId="34" fillId="0" borderId="23" applyNumberFormat="0" applyFill="0" applyAlignment="0" applyProtection="0"/>
    <xf numFmtId="0" fontId="35" fillId="0" borderId="24" applyNumberFormat="0" applyFill="0" applyAlignment="0" applyProtection="0"/>
    <xf numFmtId="0" fontId="35" fillId="0" borderId="0" applyNumberFormat="0" applyFill="0" applyBorder="0" applyAlignment="0" applyProtection="0"/>
    <xf numFmtId="0" fontId="36" fillId="3" borderId="0" applyNumberFormat="0" applyBorder="0" applyAlignment="0" applyProtection="0"/>
    <xf numFmtId="0" fontId="37" fillId="4" borderId="0" applyNumberFormat="0" applyBorder="0" applyAlignment="0" applyProtection="0"/>
    <xf numFmtId="0" fontId="38" fillId="5" borderId="0" applyNumberFormat="0" applyBorder="0" applyAlignment="0" applyProtection="0"/>
    <xf numFmtId="0" fontId="39" fillId="6" borderId="25" applyNumberFormat="0" applyAlignment="0" applyProtection="0"/>
    <xf numFmtId="0" fontId="40" fillId="7" borderId="26" applyNumberFormat="0" applyAlignment="0" applyProtection="0"/>
    <xf numFmtId="0" fontId="41" fillId="7" borderId="25" applyNumberFormat="0" applyAlignment="0" applyProtection="0"/>
    <xf numFmtId="0" fontId="42" fillId="0" borderId="27" applyNumberFormat="0" applyFill="0" applyAlignment="0" applyProtection="0"/>
    <xf numFmtId="0" fontId="43" fillId="8" borderId="28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9" fillId="0" borderId="30" applyNumberFormat="0" applyFill="0" applyAlignment="0" applyProtection="0"/>
    <xf numFmtId="0" fontId="46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46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46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46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46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46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29" applyNumberFormat="0" applyFont="0" applyAlignment="0" applyProtection="0"/>
    <xf numFmtId="0" fontId="31" fillId="0" borderId="0"/>
    <xf numFmtId="0" fontId="27" fillId="0" borderId="0" applyNumberFormat="0" applyFont="0" applyFill="0" applyBorder="0" applyAlignment="0" applyProtection="0"/>
    <xf numFmtId="43" fontId="31" fillId="0" borderId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29" applyNumberFormat="0" applyFont="0" applyAlignment="0" applyProtection="0"/>
    <xf numFmtId="0" fontId="27" fillId="0" borderId="0" applyNumberFormat="0" applyFont="0" applyFill="0" applyBorder="0" applyAlignment="0" applyProtection="0"/>
    <xf numFmtId="0" fontId="27" fillId="9" borderId="29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29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29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29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29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29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29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43" fontId="3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362">
    <xf numFmtId="0" fontId="0" fillId="0" borderId="0" xfId="0"/>
    <xf numFmtId="0" fontId="29" fillId="0" borderId="4" xfId="0" applyFont="1" applyBorder="1" applyAlignment="1">
      <alignment horizontal="center"/>
    </xf>
    <xf numFmtId="3" fontId="29" fillId="0" borderId="5" xfId="0" applyNumberFormat="1" applyFont="1" applyBorder="1" applyAlignment="1">
      <alignment horizontal="center"/>
    </xf>
    <xf numFmtId="0" fontId="29" fillId="0" borderId="5" xfId="0" applyFont="1" applyBorder="1" applyAlignment="1">
      <alignment horizontal="center"/>
    </xf>
    <xf numFmtId="164" fontId="29" fillId="0" borderId="5" xfId="0" applyNumberFormat="1" applyFont="1" applyBorder="1" applyAlignment="1">
      <alignment horizontal="center"/>
    </xf>
    <xf numFmtId="0" fontId="29" fillId="0" borderId="6" xfId="0" applyFont="1" applyBorder="1" applyAlignment="1">
      <alignment horizontal="center"/>
    </xf>
    <xf numFmtId="4" fontId="2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3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0" fillId="0" borderId="9" xfId="210" applyNumberFormat="1" applyFont="1" applyBorder="1" applyAlignment="1">
      <alignment horizontal="left"/>
    </xf>
    <xf numFmtId="49" fontId="0" fillId="0" borderId="9" xfId="210" applyNumberFormat="1" applyFont="1" applyBorder="1" applyAlignment="1">
      <alignment horizontal="left"/>
    </xf>
    <xf numFmtId="3" fontId="0" fillId="0" borderId="9" xfId="210" applyNumberFormat="1" applyFont="1" applyBorder="1"/>
    <xf numFmtId="164" fontId="0" fillId="0" borderId="9" xfId="210" applyNumberFormat="1" applyFont="1" applyBorder="1"/>
    <xf numFmtId="49" fontId="0" fillId="0" borderId="9" xfId="69" applyNumberFormat="1" applyFont="1" applyBorder="1" applyAlignment="1">
      <alignment horizontal="left"/>
    </xf>
    <xf numFmtId="167" fontId="0" fillId="2" borderId="9" xfId="210" applyNumberFormat="1" applyFont="1" applyFill="1" applyBorder="1" applyAlignment="1">
      <alignment horizontal="left"/>
    </xf>
    <xf numFmtId="49" fontId="0" fillId="2" borderId="9" xfId="210" applyNumberFormat="1" applyFont="1" applyFill="1" applyBorder="1" applyAlignment="1">
      <alignment horizontal="left"/>
    </xf>
    <xf numFmtId="168" fontId="0" fillId="2" borderId="9" xfId="210" applyNumberFormat="1" applyFont="1" applyFill="1" applyBorder="1" applyAlignment="1">
      <alignment horizontal="right"/>
    </xf>
    <xf numFmtId="3" fontId="0" fillId="2" borderId="9" xfId="210" applyNumberFormat="1" applyFont="1" applyFill="1" applyBorder="1"/>
    <xf numFmtId="169" fontId="0" fillId="2" borderId="9" xfId="210" applyNumberFormat="1" applyFont="1" applyFill="1" applyBorder="1" applyAlignment="1">
      <alignment horizontal="right"/>
    </xf>
    <xf numFmtId="4" fontId="0" fillId="2" borderId="9" xfId="210" applyNumberFormat="1" applyFont="1" applyFill="1" applyBorder="1" applyAlignment="1">
      <alignment horizontal="right"/>
    </xf>
    <xf numFmtId="0" fontId="0" fillId="2" borderId="9" xfId="210" applyFont="1" applyFill="1" applyBorder="1"/>
    <xf numFmtId="164" fontId="0" fillId="2" borderId="9" xfId="210" applyNumberFormat="1" applyFont="1" applyFill="1" applyBorder="1"/>
    <xf numFmtId="0" fontId="0" fillId="34" borderId="9" xfId="0" applyFill="1" applyBorder="1"/>
    <xf numFmtId="4" fontId="0" fillId="34" borderId="9" xfId="0" applyNumberFormat="1" applyFill="1" applyBorder="1"/>
    <xf numFmtId="167" fontId="0" fillId="0" borderId="9" xfId="211" applyNumberFormat="1" applyFont="1" applyBorder="1" applyAlignment="1">
      <alignment horizontal="left"/>
    </xf>
    <xf numFmtId="49" fontId="0" fillId="0" borderId="9" xfId="211" applyNumberFormat="1" applyFont="1" applyBorder="1" applyAlignment="1">
      <alignment horizontal="left"/>
    </xf>
    <xf numFmtId="168" fontId="0" fillId="0" borderId="9" xfId="211" applyNumberFormat="1" applyFont="1" applyBorder="1" applyAlignment="1">
      <alignment horizontal="right"/>
    </xf>
    <xf numFmtId="3" fontId="0" fillId="0" borderId="9" xfId="211" applyNumberFormat="1" applyFont="1" applyBorder="1"/>
    <xf numFmtId="169" fontId="0" fillId="0" borderId="9" xfId="211" applyNumberFormat="1" applyFont="1" applyBorder="1" applyAlignment="1">
      <alignment horizontal="right"/>
    </xf>
    <xf numFmtId="4" fontId="0" fillId="0" borderId="9" xfId="211" applyNumberFormat="1" applyFont="1" applyBorder="1" applyAlignment="1">
      <alignment horizontal="right"/>
    </xf>
    <xf numFmtId="0" fontId="0" fillId="0" borderId="9" xfId="211" applyFont="1" applyBorder="1"/>
    <xf numFmtId="167" fontId="20" fillId="0" borderId="0" xfId="212" applyNumberFormat="1" applyAlignment="1">
      <alignment horizontal="left"/>
    </xf>
    <xf numFmtId="4" fontId="20" fillId="0" borderId="0" xfId="212" applyNumberFormat="1"/>
    <xf numFmtId="169" fontId="19" fillId="2" borderId="9" xfId="232" applyNumberFormat="1" applyFill="1" applyBorder="1" applyAlignment="1">
      <alignment horizontal="right"/>
    </xf>
    <xf numFmtId="168" fontId="19" fillId="2" borderId="9" xfId="232" applyNumberFormat="1" applyFill="1" applyBorder="1" applyAlignment="1">
      <alignment horizontal="right"/>
    </xf>
    <xf numFmtId="49" fontId="19" fillId="2" borderId="9" xfId="232" applyNumberFormat="1" applyFill="1" applyBorder="1" applyAlignment="1">
      <alignment horizontal="left"/>
    </xf>
    <xf numFmtId="167" fontId="19" fillId="2" borderId="9" xfId="232" applyNumberFormat="1" applyFill="1" applyBorder="1" applyAlignment="1">
      <alignment horizontal="left"/>
    </xf>
    <xf numFmtId="0" fontId="0" fillId="2" borderId="9" xfId="211" applyFont="1" applyFill="1" applyBorder="1"/>
    <xf numFmtId="49" fontId="0" fillId="2" borderId="9" xfId="211" applyNumberFormat="1" applyFont="1" applyFill="1" applyBorder="1" applyAlignment="1">
      <alignment horizontal="left"/>
    </xf>
    <xf numFmtId="167" fontId="0" fillId="2" borderId="9" xfId="211" applyNumberFormat="1" applyFont="1" applyFill="1" applyBorder="1" applyAlignment="1">
      <alignment horizontal="left"/>
    </xf>
    <xf numFmtId="4" fontId="19" fillId="34" borderId="9" xfId="232" applyNumberFormat="1" applyFill="1" applyBorder="1" applyAlignment="1">
      <alignment horizontal="right"/>
    </xf>
    <xf numFmtId="169" fontId="0" fillId="2" borderId="9" xfId="211" applyNumberFormat="1" applyFont="1" applyFill="1" applyBorder="1" applyAlignment="1">
      <alignment horizontal="right"/>
    </xf>
    <xf numFmtId="4" fontId="0" fillId="2" borderId="9" xfId="211" applyNumberFormat="1" applyFont="1" applyFill="1" applyBorder="1" applyAlignment="1">
      <alignment horizontal="right"/>
    </xf>
    <xf numFmtId="3" fontId="0" fillId="2" borderId="9" xfId="211" applyNumberFormat="1" applyFont="1" applyFill="1" applyBorder="1"/>
    <xf numFmtId="164" fontId="19" fillId="2" borderId="9" xfId="232" applyNumberFormat="1" applyFill="1" applyBorder="1"/>
    <xf numFmtId="168" fontId="0" fillId="2" borderId="9" xfId="211" applyNumberFormat="1" applyFont="1" applyFill="1" applyBorder="1" applyAlignment="1">
      <alignment horizontal="right"/>
    </xf>
    <xf numFmtId="0" fontId="19" fillId="0" borderId="9" xfId="232" applyBorder="1"/>
    <xf numFmtId="4" fontId="19" fillId="2" borderId="9" xfId="232" applyNumberFormat="1" applyFill="1" applyBorder="1" applyAlignment="1">
      <alignment horizontal="right"/>
    </xf>
    <xf numFmtId="3" fontId="19" fillId="0" borderId="9" xfId="232" applyNumberFormat="1" applyBorder="1"/>
    <xf numFmtId="4" fontId="19" fillId="0" borderId="9" xfId="232" applyNumberFormat="1" applyBorder="1" applyAlignment="1">
      <alignment horizontal="right"/>
    </xf>
    <xf numFmtId="169" fontId="19" fillId="0" borderId="9" xfId="232" applyNumberFormat="1" applyBorder="1" applyAlignment="1">
      <alignment horizontal="right"/>
    </xf>
    <xf numFmtId="168" fontId="19" fillId="0" borderId="9" xfId="232" applyNumberFormat="1" applyBorder="1" applyAlignment="1">
      <alignment horizontal="right"/>
    </xf>
    <xf numFmtId="49" fontId="19" fillId="0" borderId="9" xfId="232" applyNumberFormat="1" applyBorder="1" applyAlignment="1">
      <alignment horizontal="left"/>
    </xf>
    <xf numFmtId="167" fontId="19" fillId="0" borderId="9" xfId="232" applyNumberFormat="1" applyBorder="1" applyAlignment="1">
      <alignment horizontal="left"/>
    </xf>
    <xf numFmtId="0" fontId="19" fillId="2" borderId="9" xfId="232" applyFill="1" applyBorder="1"/>
    <xf numFmtId="49" fontId="18" fillId="0" borderId="9" xfId="232" applyNumberFormat="1" applyFont="1" applyBorder="1" applyAlignment="1">
      <alignment horizontal="left"/>
    </xf>
    <xf numFmtId="3" fontId="19" fillId="2" borderId="9" xfId="232" applyNumberFormat="1" applyFill="1" applyBorder="1"/>
    <xf numFmtId="49" fontId="17" fillId="2" borderId="9" xfId="232" applyNumberFormat="1" applyFont="1" applyFill="1" applyBorder="1" applyAlignment="1">
      <alignment horizontal="left"/>
    </xf>
    <xf numFmtId="4" fontId="0" fillId="0" borderId="0" xfId="0" applyNumberFormat="1" applyAlignment="1">
      <alignment horizontal="right"/>
    </xf>
    <xf numFmtId="43" fontId="16" fillId="0" borderId="9" xfId="253" applyFont="1" applyBorder="1"/>
    <xf numFmtId="4" fontId="16" fillId="0" borderId="9" xfId="252" applyNumberFormat="1" applyBorder="1" applyAlignment="1">
      <alignment horizontal="right"/>
    </xf>
    <xf numFmtId="0" fontId="16" fillId="0" borderId="9" xfId="252" applyBorder="1"/>
    <xf numFmtId="49" fontId="16" fillId="0" borderId="0" xfId="252" applyNumberFormat="1" applyAlignment="1">
      <alignment horizontal="left"/>
    </xf>
    <xf numFmtId="169" fontId="16" fillId="0" borderId="9" xfId="252" applyNumberFormat="1" applyBorder="1" applyAlignment="1">
      <alignment horizontal="right"/>
    </xf>
    <xf numFmtId="164" fontId="16" fillId="0" borderId="9" xfId="252" applyNumberFormat="1" applyBorder="1"/>
    <xf numFmtId="168" fontId="16" fillId="0" borderId="9" xfId="252" applyNumberFormat="1" applyBorder="1" applyAlignment="1">
      <alignment horizontal="right"/>
    </xf>
    <xf numFmtId="49" fontId="16" fillId="0" borderId="9" xfId="252" applyNumberFormat="1" applyBorder="1" applyAlignment="1">
      <alignment horizontal="left"/>
    </xf>
    <xf numFmtId="167" fontId="16" fillId="0" borderId="9" xfId="252" applyNumberFormat="1" applyBorder="1" applyAlignment="1">
      <alignment horizontal="left"/>
    </xf>
    <xf numFmtId="0" fontId="15" fillId="0" borderId="0" xfId="273"/>
    <xf numFmtId="167" fontId="15" fillId="0" borderId="0" xfId="273" applyNumberFormat="1" applyAlignment="1">
      <alignment horizontal="left"/>
    </xf>
    <xf numFmtId="49" fontId="15" fillId="0" borderId="0" xfId="273" applyNumberFormat="1" applyAlignment="1">
      <alignment horizontal="left"/>
    </xf>
    <xf numFmtId="168" fontId="15" fillId="0" borderId="0" xfId="273" applyNumberFormat="1" applyAlignment="1">
      <alignment horizontal="right"/>
    </xf>
    <xf numFmtId="169" fontId="15" fillId="0" borderId="0" xfId="273" applyNumberFormat="1" applyAlignment="1">
      <alignment horizontal="right"/>
    </xf>
    <xf numFmtId="4" fontId="15" fillId="0" borderId="0" xfId="273" applyNumberFormat="1" applyAlignment="1">
      <alignment horizontal="right"/>
    </xf>
    <xf numFmtId="164" fontId="15" fillId="0" borderId="0" xfId="273" applyNumberFormat="1"/>
    <xf numFmtId="3" fontId="15" fillId="0" borderId="0" xfId="273" applyNumberFormat="1"/>
    <xf numFmtId="0" fontId="14" fillId="0" borderId="9" xfId="293" applyBorder="1"/>
    <xf numFmtId="3" fontId="14" fillId="0" borderId="9" xfId="293" applyNumberFormat="1" applyBorder="1"/>
    <xf numFmtId="4" fontId="14" fillId="0" borderId="9" xfId="293" applyNumberFormat="1" applyBorder="1" applyAlignment="1">
      <alignment horizontal="right"/>
    </xf>
    <xf numFmtId="169" fontId="14" fillId="0" borderId="9" xfId="293" applyNumberFormat="1" applyBorder="1" applyAlignment="1">
      <alignment horizontal="right"/>
    </xf>
    <xf numFmtId="164" fontId="14" fillId="0" borderId="9" xfId="293" applyNumberFormat="1" applyBorder="1"/>
    <xf numFmtId="168" fontId="14" fillId="0" borderId="9" xfId="293" applyNumberFormat="1" applyBorder="1" applyAlignment="1">
      <alignment horizontal="right"/>
    </xf>
    <xf numFmtId="49" fontId="14" fillId="0" borderId="9" xfId="293" applyNumberFormat="1" applyBorder="1" applyAlignment="1">
      <alignment horizontal="left"/>
    </xf>
    <xf numFmtId="167" fontId="14" fillId="0" borderId="9" xfId="293" applyNumberFormat="1" applyBorder="1" applyAlignment="1">
      <alignment horizontal="left"/>
    </xf>
    <xf numFmtId="49" fontId="14" fillId="0" borderId="0" xfId="293" applyNumberFormat="1" applyAlignment="1">
      <alignment horizontal="left"/>
    </xf>
    <xf numFmtId="0" fontId="16" fillId="2" borderId="9" xfId="252" applyFill="1" applyBorder="1"/>
    <xf numFmtId="43" fontId="16" fillId="2" borderId="9" xfId="253" applyFont="1" applyFill="1" applyBorder="1"/>
    <xf numFmtId="4" fontId="16" fillId="2" borderId="9" xfId="252" applyNumberFormat="1" applyFill="1" applyBorder="1" applyAlignment="1">
      <alignment horizontal="right"/>
    </xf>
    <xf numFmtId="169" fontId="16" fillId="2" borderId="9" xfId="252" applyNumberFormat="1" applyFill="1" applyBorder="1" applyAlignment="1">
      <alignment horizontal="right"/>
    </xf>
    <xf numFmtId="164" fontId="16" fillId="2" borderId="9" xfId="252" applyNumberFormat="1" applyFill="1" applyBorder="1"/>
    <xf numFmtId="168" fontId="16" fillId="2" borderId="9" xfId="252" applyNumberFormat="1" applyFill="1" applyBorder="1" applyAlignment="1">
      <alignment horizontal="right"/>
    </xf>
    <xf numFmtId="49" fontId="16" fillId="2" borderId="9" xfId="252" applyNumberFormat="1" applyFill="1" applyBorder="1" applyAlignment="1">
      <alignment horizontal="left"/>
    </xf>
    <xf numFmtId="167" fontId="16" fillId="2" borderId="9" xfId="252" applyNumberFormat="1" applyFill="1" applyBorder="1" applyAlignment="1">
      <alignment horizontal="left"/>
    </xf>
    <xf numFmtId="49" fontId="0" fillId="0" borderId="0" xfId="0" applyNumberFormat="1" applyAlignment="1">
      <alignment horizontal="left"/>
    </xf>
    <xf numFmtId="167" fontId="14" fillId="2" borderId="9" xfId="293" applyNumberFormat="1" applyFill="1" applyBorder="1" applyAlignment="1">
      <alignment horizontal="left"/>
    </xf>
    <xf numFmtId="49" fontId="14" fillId="2" borderId="9" xfId="293" applyNumberFormat="1" applyFill="1" applyBorder="1" applyAlignment="1">
      <alignment horizontal="left"/>
    </xf>
    <xf numFmtId="168" fontId="14" fillId="2" borderId="9" xfId="293" applyNumberFormat="1" applyFill="1" applyBorder="1" applyAlignment="1">
      <alignment horizontal="right"/>
    </xf>
    <xf numFmtId="164" fontId="14" fillId="2" borderId="9" xfId="293" applyNumberFormat="1" applyFill="1" applyBorder="1"/>
    <xf numFmtId="169" fontId="14" fillId="2" borderId="9" xfId="293" applyNumberFormat="1" applyFill="1" applyBorder="1" applyAlignment="1">
      <alignment horizontal="right"/>
    </xf>
    <xf numFmtId="4" fontId="14" fillId="2" borderId="9" xfId="293" applyNumberFormat="1" applyFill="1" applyBorder="1" applyAlignment="1">
      <alignment horizontal="right"/>
    </xf>
    <xf numFmtId="0" fontId="14" fillId="2" borderId="9" xfId="293" applyFill="1" applyBorder="1"/>
    <xf numFmtId="3" fontId="14" fillId="2" borderId="9" xfId="293" applyNumberFormat="1" applyFill="1" applyBorder="1"/>
    <xf numFmtId="4" fontId="13" fillId="0" borderId="9" xfId="313" applyNumberFormat="1" applyBorder="1" applyAlignment="1">
      <alignment horizontal="right"/>
    </xf>
    <xf numFmtId="3" fontId="13" fillId="0" borderId="9" xfId="313" applyNumberFormat="1" applyBorder="1"/>
    <xf numFmtId="49" fontId="13" fillId="0" borderId="9" xfId="313" applyNumberFormat="1" applyBorder="1" applyAlignment="1">
      <alignment horizontal="left"/>
    </xf>
    <xf numFmtId="168" fontId="13" fillId="0" borderId="9" xfId="313" applyNumberFormat="1" applyBorder="1" applyAlignment="1">
      <alignment horizontal="right"/>
    </xf>
    <xf numFmtId="14" fontId="0" fillId="0" borderId="9" xfId="0" applyNumberFormat="1" applyBorder="1"/>
    <xf numFmtId="167" fontId="13" fillId="0" borderId="9" xfId="313" applyNumberFormat="1" applyBorder="1" applyAlignment="1">
      <alignment horizontal="left"/>
    </xf>
    <xf numFmtId="169" fontId="13" fillId="0" borderId="9" xfId="313" applyNumberFormat="1" applyBorder="1" applyAlignment="1">
      <alignment horizontal="right"/>
    </xf>
    <xf numFmtId="0" fontId="13" fillId="0" borderId="9" xfId="313" applyBorder="1"/>
    <xf numFmtId="49" fontId="14" fillId="35" borderId="9" xfId="293" applyNumberFormat="1" applyFill="1" applyBorder="1" applyAlignment="1">
      <alignment horizontal="left"/>
    </xf>
    <xf numFmtId="0" fontId="13" fillId="0" borderId="0" xfId="313"/>
    <xf numFmtId="167" fontId="13" fillId="0" borderId="0" xfId="313" applyNumberFormat="1" applyAlignment="1">
      <alignment horizontal="left"/>
    </xf>
    <xf numFmtId="168" fontId="13" fillId="0" borderId="0" xfId="313" applyNumberFormat="1" applyAlignment="1">
      <alignment horizontal="right"/>
    </xf>
    <xf numFmtId="49" fontId="13" fillId="0" borderId="0" xfId="313" applyNumberFormat="1" applyAlignment="1">
      <alignment horizontal="left"/>
    </xf>
    <xf numFmtId="169" fontId="13" fillId="0" borderId="0" xfId="313" applyNumberFormat="1" applyAlignment="1">
      <alignment horizontal="right"/>
    </xf>
    <xf numFmtId="4" fontId="13" fillId="0" borderId="0" xfId="313" applyNumberFormat="1" applyAlignment="1">
      <alignment horizontal="right"/>
    </xf>
    <xf numFmtId="3" fontId="13" fillId="0" borderId="0" xfId="313" applyNumberFormat="1"/>
    <xf numFmtId="0" fontId="0" fillId="0" borderId="9" xfId="0" applyBorder="1" applyAlignment="1">
      <alignment horizontal="left"/>
    </xf>
    <xf numFmtId="167" fontId="12" fillId="0" borderId="9" xfId="333" applyNumberFormat="1" applyBorder="1" applyAlignment="1">
      <alignment horizontal="left"/>
    </xf>
    <xf numFmtId="0" fontId="12" fillId="0" borderId="0" xfId="333"/>
    <xf numFmtId="167" fontId="12" fillId="0" borderId="0" xfId="333" applyNumberFormat="1" applyAlignment="1">
      <alignment horizontal="left"/>
    </xf>
    <xf numFmtId="168" fontId="12" fillId="0" borderId="0" xfId="333" applyNumberFormat="1" applyAlignment="1">
      <alignment horizontal="right"/>
    </xf>
    <xf numFmtId="49" fontId="12" fillId="0" borderId="0" xfId="333" applyNumberFormat="1" applyAlignment="1">
      <alignment horizontal="left"/>
    </xf>
    <xf numFmtId="169" fontId="12" fillId="0" borderId="0" xfId="333" applyNumberFormat="1" applyAlignment="1">
      <alignment horizontal="right"/>
    </xf>
    <xf numFmtId="4" fontId="12" fillId="0" borderId="0" xfId="333" applyNumberFormat="1" applyAlignment="1">
      <alignment horizontal="right"/>
    </xf>
    <xf numFmtId="3" fontId="12" fillId="0" borderId="0" xfId="333" applyNumberFormat="1"/>
    <xf numFmtId="164" fontId="12" fillId="0" borderId="0" xfId="333" applyNumberFormat="1"/>
    <xf numFmtId="168" fontId="12" fillId="0" borderId="9" xfId="333" applyNumberFormat="1" applyBorder="1" applyAlignment="1">
      <alignment horizontal="right"/>
    </xf>
    <xf numFmtId="49" fontId="12" fillId="0" borderId="9" xfId="333" applyNumberFormat="1" applyBorder="1" applyAlignment="1">
      <alignment horizontal="left"/>
    </xf>
    <xf numFmtId="3" fontId="12" fillId="0" borderId="9" xfId="333" applyNumberFormat="1" applyBorder="1"/>
    <xf numFmtId="169" fontId="12" fillId="0" borderId="9" xfId="333" applyNumberFormat="1" applyBorder="1" applyAlignment="1">
      <alignment horizontal="right"/>
    </xf>
    <xf numFmtId="4" fontId="12" fillId="0" borderId="9" xfId="333" applyNumberFormat="1" applyBorder="1" applyAlignment="1">
      <alignment horizontal="right"/>
    </xf>
    <xf numFmtId="0" fontId="12" fillId="0" borderId="9" xfId="333" applyBorder="1"/>
    <xf numFmtId="49" fontId="11" fillId="0" borderId="9" xfId="333" applyNumberFormat="1" applyFont="1" applyBorder="1" applyAlignment="1">
      <alignment horizontal="left"/>
    </xf>
    <xf numFmtId="167" fontId="13" fillId="2" borderId="9" xfId="313" applyNumberFormat="1" applyFill="1" applyBorder="1" applyAlignment="1">
      <alignment horizontal="left"/>
    </xf>
    <xf numFmtId="0" fontId="0" fillId="2" borderId="9" xfId="0" applyFill="1" applyBorder="1" applyAlignment="1">
      <alignment horizontal="left"/>
    </xf>
    <xf numFmtId="14" fontId="0" fillId="2" borderId="9" xfId="0" applyNumberFormat="1" applyFill="1" applyBorder="1"/>
    <xf numFmtId="168" fontId="13" fillId="2" borderId="9" xfId="313" applyNumberFormat="1" applyFill="1" applyBorder="1" applyAlignment="1">
      <alignment horizontal="right"/>
    </xf>
    <xf numFmtId="49" fontId="13" fillId="2" borderId="9" xfId="313" applyNumberFormat="1" applyFill="1" applyBorder="1" applyAlignment="1">
      <alignment horizontal="left"/>
    </xf>
    <xf numFmtId="3" fontId="13" fillId="2" borderId="9" xfId="313" applyNumberFormat="1" applyFill="1" applyBorder="1"/>
    <xf numFmtId="169" fontId="13" fillId="2" borderId="9" xfId="313" applyNumberFormat="1" applyFill="1" applyBorder="1" applyAlignment="1">
      <alignment horizontal="right"/>
    </xf>
    <xf numFmtId="4" fontId="13" fillId="2" borderId="9" xfId="313" applyNumberFormat="1" applyFill="1" applyBorder="1" applyAlignment="1">
      <alignment horizontal="right"/>
    </xf>
    <xf numFmtId="0" fontId="13" fillId="2" borderId="9" xfId="313" applyFill="1" applyBorder="1"/>
    <xf numFmtId="167" fontId="12" fillId="2" borderId="9" xfId="333" applyNumberFormat="1" applyFill="1" applyBorder="1" applyAlignment="1">
      <alignment horizontal="left"/>
    </xf>
    <xf numFmtId="168" fontId="12" fillId="2" borderId="9" xfId="333" applyNumberFormat="1" applyFill="1" applyBorder="1" applyAlignment="1">
      <alignment horizontal="right"/>
    </xf>
    <xf numFmtId="49" fontId="12" fillId="2" borderId="9" xfId="333" applyNumberFormat="1" applyFill="1" applyBorder="1" applyAlignment="1">
      <alignment horizontal="left"/>
    </xf>
    <xf numFmtId="49" fontId="11" fillId="2" borderId="9" xfId="333" applyNumberFormat="1" applyFont="1" applyFill="1" applyBorder="1" applyAlignment="1">
      <alignment horizontal="left"/>
    </xf>
    <xf numFmtId="3" fontId="12" fillId="2" borderId="9" xfId="333" applyNumberFormat="1" applyFill="1" applyBorder="1"/>
    <xf numFmtId="169" fontId="12" fillId="2" borderId="9" xfId="333" applyNumberFormat="1" applyFill="1" applyBorder="1" applyAlignment="1">
      <alignment horizontal="right"/>
    </xf>
    <xf numFmtId="4" fontId="12" fillId="2" borderId="9" xfId="333" applyNumberFormat="1" applyFill="1" applyBorder="1" applyAlignment="1">
      <alignment horizontal="right"/>
    </xf>
    <xf numFmtId="0" fontId="12" fillId="2" borderId="9" xfId="333" applyFill="1" applyBorder="1"/>
    <xf numFmtId="0" fontId="0" fillId="34" borderId="9" xfId="0" applyFill="1" applyBorder="1" applyAlignment="1">
      <alignment horizontal="left"/>
    </xf>
    <xf numFmtId="49" fontId="10" fillId="0" borderId="9" xfId="333" applyNumberFormat="1" applyFont="1" applyBorder="1" applyAlignment="1">
      <alignment horizontal="left"/>
    </xf>
    <xf numFmtId="2" fontId="0" fillId="34" borderId="9" xfId="0" applyNumberFormat="1" applyFill="1" applyBorder="1"/>
    <xf numFmtId="167" fontId="9" fillId="35" borderId="9" xfId="353" applyNumberFormat="1" applyFill="1" applyBorder="1" applyAlignment="1">
      <alignment horizontal="left"/>
    </xf>
    <xf numFmtId="49" fontId="14" fillId="0" borderId="0" xfId="293" applyNumberFormat="1" applyFill="1" applyBorder="1" applyAlignment="1">
      <alignment horizontal="left"/>
    </xf>
    <xf numFmtId="0" fontId="0" fillId="35" borderId="9" xfId="0" applyFill="1" applyBorder="1" applyAlignment="1">
      <alignment horizontal="left"/>
    </xf>
    <xf numFmtId="0" fontId="9" fillId="0" borderId="9" xfId="353" applyBorder="1"/>
    <xf numFmtId="168" fontId="9" fillId="35" borderId="9" xfId="353" applyNumberFormat="1" applyFill="1" applyBorder="1" applyAlignment="1">
      <alignment horizontal="right"/>
    </xf>
    <xf numFmtId="4" fontId="9" fillId="0" borderId="9" xfId="353" applyNumberFormat="1" applyBorder="1" applyAlignment="1">
      <alignment horizontal="right"/>
    </xf>
    <xf numFmtId="169" fontId="9" fillId="0" borderId="9" xfId="353" applyNumberFormat="1" applyBorder="1" applyAlignment="1">
      <alignment horizontal="right"/>
    </xf>
    <xf numFmtId="3" fontId="9" fillId="0" borderId="9" xfId="353" applyNumberFormat="1" applyBorder="1"/>
    <xf numFmtId="49" fontId="9" fillId="0" borderId="9" xfId="353" applyNumberFormat="1" applyBorder="1" applyAlignment="1">
      <alignment horizontal="left"/>
    </xf>
    <xf numFmtId="168" fontId="9" fillId="0" borderId="9" xfId="353" applyNumberFormat="1" applyBorder="1" applyAlignment="1">
      <alignment horizontal="right"/>
    </xf>
    <xf numFmtId="167" fontId="9" fillId="0" borderId="9" xfId="353" applyNumberFormat="1" applyBorder="1" applyAlignment="1">
      <alignment horizontal="left"/>
    </xf>
    <xf numFmtId="0" fontId="9" fillId="0" borderId="0" xfId="353"/>
    <xf numFmtId="167" fontId="9" fillId="0" borderId="0" xfId="353" applyNumberFormat="1" applyAlignment="1">
      <alignment horizontal="left"/>
    </xf>
    <xf numFmtId="168" fontId="9" fillId="0" borderId="0" xfId="353" applyNumberFormat="1" applyAlignment="1">
      <alignment horizontal="right"/>
    </xf>
    <xf numFmtId="49" fontId="9" fillId="0" borderId="0" xfId="353" applyNumberFormat="1" applyAlignment="1">
      <alignment horizontal="left"/>
    </xf>
    <xf numFmtId="169" fontId="9" fillId="0" borderId="0" xfId="353" applyNumberFormat="1" applyAlignment="1">
      <alignment horizontal="right"/>
    </xf>
    <xf numFmtId="4" fontId="9" fillId="0" borderId="0" xfId="353" applyNumberFormat="1" applyAlignment="1">
      <alignment horizontal="right"/>
    </xf>
    <xf numFmtId="3" fontId="9" fillId="0" borderId="0" xfId="353" applyNumberFormat="1"/>
    <xf numFmtId="164" fontId="9" fillId="0" borderId="0" xfId="353" applyNumberFormat="1"/>
    <xf numFmtId="49" fontId="9" fillId="35" borderId="9" xfId="353" applyNumberFormat="1" applyFill="1" applyBorder="1" applyAlignment="1">
      <alignment horizontal="left"/>
    </xf>
    <xf numFmtId="164" fontId="9" fillId="35" borderId="9" xfId="353" applyNumberFormat="1" applyFill="1" applyBorder="1"/>
    <xf numFmtId="169" fontId="9" fillId="35" borderId="9" xfId="353" applyNumberFormat="1" applyFill="1" applyBorder="1" applyAlignment="1">
      <alignment horizontal="right"/>
    </xf>
    <xf numFmtId="4" fontId="9" fillId="35" borderId="9" xfId="353" applyNumberFormat="1" applyFill="1" applyBorder="1" applyAlignment="1">
      <alignment horizontal="right"/>
    </xf>
    <xf numFmtId="0" fontId="9" fillId="35" borderId="9" xfId="353" applyFill="1" applyBorder="1"/>
    <xf numFmtId="49" fontId="8" fillId="35" borderId="9" xfId="353" applyNumberFormat="1" applyFont="1" applyFill="1" applyBorder="1" applyAlignment="1">
      <alignment horizontal="left"/>
    </xf>
    <xf numFmtId="49" fontId="10" fillId="2" borderId="9" xfId="333" applyNumberFormat="1" applyFont="1" applyFill="1" applyBorder="1" applyAlignment="1">
      <alignment horizontal="left"/>
    </xf>
    <xf numFmtId="167" fontId="9" fillId="2" borderId="9" xfId="353" applyNumberFormat="1" applyFill="1" applyBorder="1" applyAlignment="1">
      <alignment horizontal="left"/>
    </xf>
    <xf numFmtId="168" fontId="9" fillId="2" borderId="9" xfId="353" applyNumberFormat="1" applyFill="1" applyBorder="1" applyAlignment="1">
      <alignment horizontal="right"/>
    </xf>
    <xf numFmtId="49" fontId="9" fillId="2" borderId="9" xfId="353" applyNumberFormat="1" applyFill="1" applyBorder="1" applyAlignment="1">
      <alignment horizontal="left"/>
    </xf>
    <xf numFmtId="49" fontId="8" fillId="2" borderId="9" xfId="353" applyNumberFormat="1" applyFont="1" applyFill="1" applyBorder="1" applyAlignment="1">
      <alignment horizontal="left"/>
    </xf>
    <xf numFmtId="164" fontId="9" fillId="2" borderId="9" xfId="353" applyNumberFormat="1" applyFill="1" applyBorder="1"/>
    <xf numFmtId="169" fontId="9" fillId="2" borderId="9" xfId="353" applyNumberFormat="1" applyFill="1" applyBorder="1" applyAlignment="1">
      <alignment horizontal="right"/>
    </xf>
    <xf numFmtId="4" fontId="9" fillId="2" borderId="9" xfId="353" applyNumberFormat="1" applyFill="1" applyBorder="1" applyAlignment="1">
      <alignment horizontal="right"/>
    </xf>
    <xf numFmtId="0" fontId="9" fillId="2" borderId="9" xfId="353" applyFill="1" applyBorder="1"/>
    <xf numFmtId="14" fontId="0" fillId="0" borderId="0" xfId="0" applyNumberFormat="1"/>
    <xf numFmtId="0" fontId="7" fillId="0" borderId="9" xfId="373" applyBorder="1"/>
    <xf numFmtId="4" fontId="7" fillId="0" borderId="9" xfId="373" applyNumberFormat="1" applyBorder="1" applyAlignment="1">
      <alignment horizontal="right"/>
    </xf>
    <xf numFmtId="169" fontId="7" fillId="0" borderId="9" xfId="373" applyNumberFormat="1" applyBorder="1" applyAlignment="1">
      <alignment horizontal="right"/>
    </xf>
    <xf numFmtId="3" fontId="7" fillId="0" borderId="9" xfId="373" applyNumberFormat="1" applyBorder="1"/>
    <xf numFmtId="49" fontId="7" fillId="0" borderId="9" xfId="373" applyNumberFormat="1" applyBorder="1" applyAlignment="1">
      <alignment horizontal="left"/>
    </xf>
    <xf numFmtId="168" fontId="7" fillId="0" borderId="9" xfId="373" applyNumberFormat="1" applyBorder="1" applyAlignment="1">
      <alignment horizontal="right"/>
    </xf>
    <xf numFmtId="167" fontId="7" fillId="0" borderId="9" xfId="373" applyNumberFormat="1" applyBorder="1" applyAlignment="1">
      <alignment horizontal="left"/>
    </xf>
    <xf numFmtId="0" fontId="7" fillId="0" borderId="0" xfId="373"/>
    <xf numFmtId="167" fontId="7" fillId="0" borderId="0" xfId="373" applyNumberFormat="1" applyAlignment="1">
      <alignment horizontal="left"/>
    </xf>
    <xf numFmtId="168" fontId="7" fillId="0" borderId="0" xfId="373" applyNumberFormat="1" applyAlignment="1">
      <alignment horizontal="right"/>
    </xf>
    <xf numFmtId="49" fontId="7" fillId="0" borderId="0" xfId="373" applyNumberFormat="1" applyAlignment="1">
      <alignment horizontal="left"/>
    </xf>
    <xf numFmtId="169" fontId="7" fillId="0" borderId="0" xfId="373" applyNumberFormat="1" applyAlignment="1">
      <alignment horizontal="right"/>
    </xf>
    <xf numFmtId="4" fontId="7" fillId="0" borderId="0" xfId="373" applyNumberFormat="1" applyAlignment="1">
      <alignment horizontal="right"/>
    </xf>
    <xf numFmtId="3" fontId="7" fillId="0" borderId="0" xfId="373" applyNumberFormat="1"/>
    <xf numFmtId="4" fontId="6" fillId="0" borderId="9" xfId="393" applyNumberFormat="1" applyBorder="1"/>
    <xf numFmtId="3" fontId="6" fillId="0" borderId="9" xfId="393" applyNumberFormat="1" applyBorder="1"/>
    <xf numFmtId="0" fontId="6" fillId="0" borderId="9" xfId="393" applyBorder="1"/>
    <xf numFmtId="4" fontId="6" fillId="0" borderId="9" xfId="393" applyNumberFormat="1" applyBorder="1" applyAlignment="1">
      <alignment horizontal="right"/>
    </xf>
    <xf numFmtId="169" fontId="6" fillId="0" borderId="9" xfId="393" applyNumberFormat="1" applyBorder="1" applyAlignment="1">
      <alignment horizontal="right"/>
    </xf>
    <xf numFmtId="164" fontId="6" fillId="0" borderId="9" xfId="393" applyNumberFormat="1" applyBorder="1"/>
    <xf numFmtId="49" fontId="6" fillId="0" borderId="9" xfId="393" applyNumberFormat="1" applyBorder="1" applyAlignment="1">
      <alignment horizontal="left"/>
    </xf>
    <xf numFmtId="168" fontId="6" fillId="0" borderId="9" xfId="393" applyNumberFormat="1" applyBorder="1" applyAlignment="1">
      <alignment horizontal="right"/>
    </xf>
    <xf numFmtId="167" fontId="6" fillId="0" borderId="9" xfId="393" applyNumberFormat="1" applyBorder="1" applyAlignment="1">
      <alignment horizontal="left"/>
    </xf>
    <xf numFmtId="0" fontId="6" fillId="0" borderId="0" xfId="393"/>
    <xf numFmtId="167" fontId="6" fillId="0" borderId="0" xfId="393" applyNumberFormat="1" applyAlignment="1">
      <alignment horizontal="left"/>
    </xf>
    <xf numFmtId="168" fontId="6" fillId="0" borderId="0" xfId="393" applyNumberFormat="1" applyAlignment="1">
      <alignment horizontal="right"/>
    </xf>
    <xf numFmtId="49" fontId="6" fillId="0" borderId="0" xfId="393" applyNumberFormat="1" applyAlignment="1">
      <alignment horizontal="left"/>
    </xf>
    <xf numFmtId="169" fontId="6" fillId="0" borderId="0" xfId="393" applyNumberFormat="1" applyAlignment="1">
      <alignment horizontal="right"/>
    </xf>
    <xf numFmtId="4" fontId="6" fillId="0" borderId="0" xfId="393" applyNumberFormat="1" applyAlignment="1">
      <alignment horizontal="right"/>
    </xf>
    <xf numFmtId="164" fontId="6" fillId="0" borderId="0" xfId="393" applyNumberFormat="1"/>
    <xf numFmtId="3" fontId="6" fillId="0" borderId="0" xfId="393" applyNumberFormat="1"/>
    <xf numFmtId="14" fontId="0" fillId="0" borderId="8" xfId="0" applyNumberFormat="1" applyBorder="1" applyAlignment="1">
      <alignment horizontal="left"/>
    </xf>
    <xf numFmtId="3" fontId="9" fillId="2" borderId="9" xfId="353" applyNumberFormat="1" applyFill="1" applyBorder="1"/>
    <xf numFmtId="167" fontId="6" fillId="2" borderId="9" xfId="393" applyNumberFormat="1" applyFill="1" applyBorder="1" applyAlignment="1">
      <alignment horizontal="left"/>
    </xf>
    <xf numFmtId="168" fontId="6" fillId="2" borderId="9" xfId="393" applyNumberFormat="1" applyFill="1" applyBorder="1" applyAlignment="1">
      <alignment horizontal="right"/>
    </xf>
    <xf numFmtId="49" fontId="6" fillId="2" borderId="9" xfId="393" applyNumberFormat="1" applyFill="1" applyBorder="1" applyAlignment="1">
      <alignment horizontal="left"/>
    </xf>
    <xf numFmtId="164" fontId="6" fillId="2" borderId="9" xfId="393" applyNumberFormat="1" applyFill="1" applyBorder="1"/>
    <xf numFmtId="169" fontId="6" fillId="2" borderId="9" xfId="393" applyNumberFormat="1" applyFill="1" applyBorder="1" applyAlignment="1">
      <alignment horizontal="right"/>
    </xf>
    <xf numFmtId="4" fontId="6" fillId="2" borderId="9" xfId="393" applyNumberFormat="1" applyFill="1" applyBorder="1" applyAlignment="1">
      <alignment horizontal="right"/>
    </xf>
    <xf numFmtId="0" fontId="6" fillId="2" borderId="9" xfId="393" applyFill="1" applyBorder="1"/>
    <xf numFmtId="43" fontId="29" fillId="0" borderId="12" xfId="413" applyFont="1" applyBorder="1"/>
    <xf numFmtId="0" fontId="29" fillId="0" borderId="9" xfId="0" applyFont="1" applyBorder="1" applyAlignment="1">
      <alignment horizontal="center"/>
    </xf>
    <xf numFmtId="43" fontId="29" fillId="0" borderId="9" xfId="413" applyFont="1" applyBorder="1" applyAlignment="1">
      <alignment horizontal="center"/>
    </xf>
    <xf numFmtId="43" fontId="0" fillId="0" borderId="9" xfId="413" applyFont="1" applyFill="1" applyBorder="1"/>
    <xf numFmtId="3" fontId="5" fillId="0" borderId="9" xfId="414" applyNumberFormat="1" applyBorder="1"/>
    <xf numFmtId="0" fontId="5" fillId="0" borderId="9" xfId="414" applyBorder="1"/>
    <xf numFmtId="4" fontId="5" fillId="0" borderId="9" xfId="414" applyNumberFormat="1" applyBorder="1" applyAlignment="1">
      <alignment horizontal="right"/>
    </xf>
    <xf numFmtId="169" fontId="5" fillId="0" borderId="9" xfId="414" applyNumberFormat="1" applyBorder="1" applyAlignment="1">
      <alignment horizontal="right"/>
    </xf>
    <xf numFmtId="49" fontId="5" fillId="0" borderId="9" xfId="414" applyNumberFormat="1" applyBorder="1" applyAlignment="1">
      <alignment horizontal="left"/>
    </xf>
    <xf numFmtId="168" fontId="5" fillId="0" borderId="9" xfId="414" applyNumberFormat="1" applyBorder="1" applyAlignment="1">
      <alignment horizontal="right"/>
    </xf>
    <xf numFmtId="167" fontId="5" fillId="0" borderId="9" xfId="414" applyNumberFormat="1" applyBorder="1" applyAlignment="1">
      <alignment horizontal="left"/>
    </xf>
    <xf numFmtId="0" fontId="5" fillId="0" borderId="0" xfId="414"/>
    <xf numFmtId="167" fontId="5" fillId="0" borderId="0" xfId="414" applyNumberFormat="1" applyAlignment="1">
      <alignment horizontal="left"/>
    </xf>
    <xf numFmtId="168" fontId="5" fillId="0" borderId="0" xfId="414" applyNumberFormat="1" applyAlignment="1">
      <alignment horizontal="right"/>
    </xf>
    <xf numFmtId="49" fontId="5" fillId="0" borderId="0" xfId="414" applyNumberFormat="1" applyAlignment="1">
      <alignment horizontal="left"/>
    </xf>
    <xf numFmtId="169" fontId="5" fillId="0" borderId="0" xfId="414" applyNumberFormat="1" applyAlignment="1">
      <alignment horizontal="right"/>
    </xf>
    <xf numFmtId="4" fontId="5" fillId="0" borderId="0" xfId="414" applyNumberFormat="1" applyAlignment="1">
      <alignment horizontal="right"/>
    </xf>
    <xf numFmtId="3" fontId="5" fillId="0" borderId="0" xfId="414" applyNumberFormat="1"/>
    <xf numFmtId="164" fontId="5" fillId="0" borderId="0" xfId="414" applyNumberFormat="1"/>
    <xf numFmtId="167" fontId="7" fillId="2" borderId="9" xfId="373" applyNumberFormat="1" applyFill="1" applyBorder="1" applyAlignment="1">
      <alignment horizontal="left"/>
    </xf>
    <xf numFmtId="168" fontId="7" fillId="2" borderId="9" xfId="373" applyNumberFormat="1" applyFill="1" applyBorder="1" applyAlignment="1">
      <alignment horizontal="right"/>
    </xf>
    <xf numFmtId="49" fontId="7" fillId="2" borderId="9" xfId="373" applyNumberFormat="1" applyFill="1" applyBorder="1" applyAlignment="1">
      <alignment horizontal="left"/>
    </xf>
    <xf numFmtId="3" fontId="7" fillId="2" borderId="9" xfId="373" applyNumberFormat="1" applyFill="1" applyBorder="1"/>
    <xf numFmtId="169" fontId="7" fillId="2" borderId="9" xfId="373" applyNumberFormat="1" applyFill="1" applyBorder="1" applyAlignment="1">
      <alignment horizontal="right"/>
    </xf>
    <xf numFmtId="4" fontId="7" fillId="2" borderId="9" xfId="373" applyNumberFormat="1" applyFill="1" applyBorder="1" applyAlignment="1">
      <alignment horizontal="right"/>
    </xf>
    <xf numFmtId="0" fontId="7" fillId="2" borderId="9" xfId="373" applyFill="1" applyBorder="1"/>
    <xf numFmtId="3" fontId="6" fillId="2" borderId="9" xfId="393" applyNumberFormat="1" applyFill="1" applyBorder="1"/>
    <xf numFmtId="4" fontId="6" fillId="2" borderId="9" xfId="393" applyNumberFormat="1" applyFill="1" applyBorder="1"/>
    <xf numFmtId="167" fontId="5" fillId="2" borderId="9" xfId="414" applyNumberFormat="1" applyFill="1" applyBorder="1" applyAlignment="1">
      <alignment horizontal="left"/>
    </xf>
    <xf numFmtId="168" fontId="5" fillId="2" borderId="9" xfId="414" applyNumberFormat="1" applyFill="1" applyBorder="1" applyAlignment="1">
      <alignment horizontal="right"/>
    </xf>
    <xf numFmtId="49" fontId="5" fillId="2" borderId="9" xfId="414" applyNumberFormat="1" applyFill="1" applyBorder="1" applyAlignment="1">
      <alignment horizontal="left"/>
    </xf>
    <xf numFmtId="3" fontId="5" fillId="2" borderId="9" xfId="414" applyNumberFormat="1" applyFill="1" applyBorder="1"/>
    <xf numFmtId="169" fontId="5" fillId="2" borderId="9" xfId="414" applyNumberFormat="1" applyFill="1" applyBorder="1" applyAlignment="1">
      <alignment horizontal="right"/>
    </xf>
    <xf numFmtId="4" fontId="5" fillId="2" borderId="9" xfId="414" applyNumberFormat="1" applyFill="1" applyBorder="1" applyAlignment="1">
      <alignment horizontal="right"/>
    </xf>
    <xf numFmtId="0" fontId="5" fillId="2" borderId="9" xfId="414" applyFill="1" applyBorder="1"/>
    <xf numFmtId="0" fontId="4" fillId="0" borderId="9" xfId="434" applyBorder="1"/>
    <xf numFmtId="4" fontId="4" fillId="0" borderId="9" xfId="434" applyNumberFormat="1" applyBorder="1" applyAlignment="1">
      <alignment horizontal="right"/>
    </xf>
    <xf numFmtId="169" fontId="4" fillId="0" borderId="9" xfId="434" applyNumberFormat="1" applyBorder="1" applyAlignment="1">
      <alignment horizontal="right"/>
    </xf>
    <xf numFmtId="3" fontId="4" fillId="0" borderId="9" xfId="434" applyNumberFormat="1" applyBorder="1"/>
    <xf numFmtId="49" fontId="4" fillId="0" borderId="9" xfId="434" applyNumberFormat="1" applyBorder="1" applyAlignment="1">
      <alignment horizontal="left"/>
    </xf>
    <xf numFmtId="168" fontId="4" fillId="0" borderId="9" xfId="434" applyNumberFormat="1" applyBorder="1" applyAlignment="1">
      <alignment horizontal="right"/>
    </xf>
    <xf numFmtId="167" fontId="4" fillId="0" borderId="9" xfId="434" applyNumberFormat="1" applyBorder="1" applyAlignment="1">
      <alignment horizontal="left"/>
    </xf>
    <xf numFmtId="167" fontId="4" fillId="2" borderId="9" xfId="434" applyNumberFormat="1" applyFill="1" applyBorder="1" applyAlignment="1">
      <alignment horizontal="left"/>
    </xf>
    <xf numFmtId="168" fontId="4" fillId="2" borderId="9" xfId="434" applyNumberFormat="1" applyFill="1" applyBorder="1" applyAlignment="1">
      <alignment horizontal="right"/>
    </xf>
    <xf numFmtId="49" fontId="4" fillId="2" borderId="9" xfId="434" applyNumberFormat="1" applyFill="1" applyBorder="1" applyAlignment="1">
      <alignment horizontal="left"/>
    </xf>
    <xf numFmtId="3" fontId="4" fillId="2" borderId="9" xfId="434" applyNumberFormat="1" applyFill="1" applyBorder="1"/>
    <xf numFmtId="169" fontId="4" fillId="2" borderId="9" xfId="434" applyNumberFormat="1" applyFill="1" applyBorder="1" applyAlignment="1">
      <alignment horizontal="right"/>
    </xf>
    <xf numFmtId="4" fontId="4" fillId="2" borderId="9" xfId="434" applyNumberFormat="1" applyFill="1" applyBorder="1" applyAlignment="1">
      <alignment horizontal="right"/>
    </xf>
    <xf numFmtId="0" fontId="4" fillId="2" borderId="9" xfId="434" applyFill="1" applyBorder="1"/>
    <xf numFmtId="0" fontId="2" fillId="0" borderId="9" xfId="474" applyBorder="1"/>
    <xf numFmtId="4" fontId="2" fillId="0" borderId="9" xfId="474" applyNumberFormat="1" applyBorder="1" applyAlignment="1">
      <alignment horizontal="right"/>
    </xf>
    <xf numFmtId="169" fontId="2" fillId="0" borderId="9" xfId="474" applyNumberFormat="1" applyBorder="1" applyAlignment="1">
      <alignment horizontal="right"/>
    </xf>
    <xf numFmtId="3" fontId="2" fillId="0" borderId="9" xfId="474" applyNumberFormat="1" applyBorder="1"/>
    <xf numFmtId="49" fontId="2" fillId="0" borderId="9" xfId="474" applyNumberFormat="1" applyBorder="1" applyAlignment="1">
      <alignment horizontal="left"/>
    </xf>
    <xf numFmtId="168" fontId="2" fillId="0" borderId="9" xfId="474" applyNumberFormat="1" applyBorder="1" applyAlignment="1">
      <alignment horizontal="right"/>
    </xf>
    <xf numFmtId="167" fontId="2" fillId="0" borderId="9" xfId="474" applyNumberFormat="1" applyBorder="1" applyAlignment="1">
      <alignment horizontal="left"/>
    </xf>
    <xf numFmtId="167" fontId="2" fillId="2" borderId="9" xfId="474" applyNumberFormat="1" applyFill="1" applyBorder="1" applyAlignment="1">
      <alignment horizontal="left"/>
    </xf>
    <xf numFmtId="168" fontId="2" fillId="2" borderId="9" xfId="474" applyNumberFormat="1" applyFill="1" applyBorder="1" applyAlignment="1">
      <alignment horizontal="right"/>
    </xf>
    <xf numFmtId="49" fontId="2" fillId="2" borderId="9" xfId="474" applyNumberFormat="1" applyFill="1" applyBorder="1" applyAlignment="1">
      <alignment horizontal="left"/>
    </xf>
    <xf numFmtId="3" fontId="2" fillId="2" borderId="9" xfId="474" applyNumberFormat="1" applyFill="1" applyBorder="1"/>
    <xf numFmtId="169" fontId="2" fillId="2" borderId="9" xfId="474" applyNumberFormat="1" applyFill="1" applyBorder="1" applyAlignment="1">
      <alignment horizontal="right"/>
    </xf>
    <xf numFmtId="4" fontId="2" fillId="2" borderId="9" xfId="474" applyNumberFormat="1" applyFill="1" applyBorder="1" applyAlignment="1">
      <alignment horizontal="right"/>
    </xf>
    <xf numFmtId="0" fontId="2" fillId="2" borderId="9" xfId="474" applyFill="1" applyBorder="1"/>
    <xf numFmtId="164" fontId="1" fillId="0" borderId="9" xfId="494" applyNumberFormat="1" applyBorder="1"/>
    <xf numFmtId="0" fontId="1" fillId="0" borderId="9" xfId="494" applyBorder="1"/>
    <xf numFmtId="4" fontId="1" fillId="0" borderId="9" xfId="494" applyNumberFormat="1" applyBorder="1" applyAlignment="1">
      <alignment horizontal="right"/>
    </xf>
    <xf numFmtId="3" fontId="1" fillId="0" borderId="9" xfId="494" applyNumberFormat="1" applyBorder="1"/>
    <xf numFmtId="169" fontId="1" fillId="0" borderId="9" xfId="494" applyNumberFormat="1" applyBorder="1" applyAlignment="1">
      <alignment horizontal="right"/>
    </xf>
    <xf numFmtId="49" fontId="1" fillId="0" borderId="9" xfId="494" applyNumberFormat="1" applyBorder="1" applyAlignment="1">
      <alignment horizontal="left"/>
    </xf>
    <xf numFmtId="49" fontId="2" fillId="0" borderId="9" xfId="474" applyNumberFormat="1" applyFill="1" applyBorder="1" applyAlignment="1">
      <alignment horizontal="left"/>
    </xf>
    <xf numFmtId="168" fontId="1" fillId="0" borderId="9" xfId="494" applyNumberFormat="1" applyBorder="1" applyAlignment="1">
      <alignment horizontal="right"/>
    </xf>
    <xf numFmtId="167" fontId="1" fillId="0" borderId="9" xfId="494" applyNumberFormat="1" applyBorder="1" applyAlignment="1">
      <alignment horizontal="left"/>
    </xf>
    <xf numFmtId="0" fontId="49" fillId="0" borderId="0" xfId="0" applyFon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9" fillId="0" borderId="1" xfId="0" applyFont="1" applyBorder="1" applyAlignment="1">
      <alignment horizontal="center"/>
    </xf>
    <xf numFmtId="0" fontId="29" fillId="0" borderId="2" xfId="0" applyFont="1" applyBorder="1" applyAlignment="1">
      <alignment horizontal="center"/>
    </xf>
    <xf numFmtId="0" fontId="29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29" fillId="0" borderId="1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</cellXfs>
  <cellStyles count="514">
    <cellStyle name="%20 - Vurgu1" xfId="19" builtinId="30" customBuiltin="1"/>
    <cellStyle name="%20 - Vurgu1 10" xfId="214" xr:uid="{6B9EF046-BB6B-48E9-98F4-49DBAE0B41AF}"/>
    <cellStyle name="%20 - Vurgu1 11" xfId="234" xr:uid="{79451DC4-F2A6-442D-B16F-5EBF74346D25}"/>
    <cellStyle name="%20 - Vurgu1 12" xfId="255" xr:uid="{40D56710-C4A2-4089-A661-485466E35830}"/>
    <cellStyle name="%20 - Vurgu1 13" xfId="275" xr:uid="{540743D5-602F-42A4-A376-F484706C542C}"/>
    <cellStyle name="%20 - Vurgu1 14" xfId="295" xr:uid="{3EDE8709-C848-4D7A-958D-57E743AFE1A5}"/>
    <cellStyle name="%20 - Vurgu1 15" xfId="315" xr:uid="{9E160D1A-EE3F-49F2-BEBC-0AC5FAAEFA73}"/>
    <cellStyle name="%20 - Vurgu1 16" xfId="335" xr:uid="{FE695076-9B2E-4A4F-BF99-82559B71600C}"/>
    <cellStyle name="%20 - Vurgu1 17" xfId="355" xr:uid="{467C5DE8-9342-4831-A1F9-D77797A82C05}"/>
    <cellStyle name="%20 - Vurgu1 18" xfId="375" xr:uid="{3ED96633-9C53-4C9D-8068-2B47FE1902F4}"/>
    <cellStyle name="%20 - Vurgu1 19" xfId="395" xr:uid="{ECFC3894-7653-4D3A-B478-74429CE00BF4}"/>
    <cellStyle name="%20 - Vurgu1 2" xfId="51" xr:uid="{FA9BD307-C38F-4352-A71A-9DDF26C02AE5}"/>
    <cellStyle name="%20 - Vurgu1 20" xfId="416" xr:uid="{C47DC558-35CB-479F-9B04-2F3062B2216D}"/>
    <cellStyle name="%20 - Vurgu1 21" xfId="436" xr:uid="{406BE72D-C798-43C1-9486-27D564538B64}"/>
    <cellStyle name="%20 - Vurgu1 22" xfId="456" xr:uid="{2686ED32-D620-4C2F-91EB-9440E77CD73E}"/>
    <cellStyle name="%20 - Vurgu1 23" xfId="476" xr:uid="{AA6F981F-398C-4046-940A-B8A088EA2004}"/>
    <cellStyle name="%20 - Vurgu1 24" xfId="496" xr:uid="{D5097EBF-1B6E-4AAC-BCAC-28FA851E7E1A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7" xr:uid="{AF652975-D446-4A46-A347-472899A9C0EC}"/>
    <cellStyle name="%20 - Vurgu2 11" xfId="237" xr:uid="{0FFB94C5-330D-471B-9A9E-B66B8C2A0FFD}"/>
    <cellStyle name="%20 - Vurgu2 12" xfId="258" xr:uid="{156D8575-237E-4FCD-9326-E1DB07EC68F0}"/>
    <cellStyle name="%20 - Vurgu2 13" xfId="278" xr:uid="{EFF470F9-347B-40A3-9D8C-B56844E9857B}"/>
    <cellStyle name="%20 - Vurgu2 14" xfId="298" xr:uid="{CDE06312-3228-481E-A08A-F4004FF6D3DB}"/>
    <cellStyle name="%20 - Vurgu2 15" xfId="318" xr:uid="{56DBF5BC-55D4-4212-83A5-2791CA28E7B4}"/>
    <cellStyle name="%20 - Vurgu2 16" xfId="338" xr:uid="{0FB77128-5EB7-4D9F-BE1E-18E2CCCAD5D3}"/>
    <cellStyle name="%20 - Vurgu2 17" xfId="358" xr:uid="{40B82D74-EC20-4D21-8A0D-3A646F257F49}"/>
    <cellStyle name="%20 - Vurgu2 18" xfId="378" xr:uid="{86EF6769-1499-4FFF-B121-57C0BD1713DA}"/>
    <cellStyle name="%20 - Vurgu2 19" xfId="398" xr:uid="{0F8898F5-FDC6-4684-A36E-2666B5C09CFA}"/>
    <cellStyle name="%20 - Vurgu2 2" xfId="54" xr:uid="{A0E515F0-F923-40DC-9602-5B58DB23AEF2}"/>
    <cellStyle name="%20 - Vurgu2 20" xfId="419" xr:uid="{0FEBD7B5-AF0B-4ABC-A8A3-127551864A24}"/>
    <cellStyle name="%20 - Vurgu2 21" xfId="439" xr:uid="{FF210FE1-1674-4A9D-BC18-08810610A5CA}"/>
    <cellStyle name="%20 - Vurgu2 22" xfId="459" xr:uid="{23CC8CD3-B79C-40A7-9C26-490660E6A819}"/>
    <cellStyle name="%20 - Vurgu2 23" xfId="479" xr:uid="{47C4764F-9FB9-415A-947B-77CA2CABF32D}"/>
    <cellStyle name="%20 - Vurgu2 24" xfId="499" xr:uid="{B3B2FD06-1154-43B5-85A6-685B7F0B494F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20" xr:uid="{E9D3BB54-4CCE-4664-A5C0-9E64A2F17406}"/>
    <cellStyle name="%20 - Vurgu3 11" xfId="240" xr:uid="{4146B45A-09B5-4C6D-A076-56F0B36768D9}"/>
    <cellStyle name="%20 - Vurgu3 12" xfId="261" xr:uid="{EFDB8AB2-6224-4F90-A2DD-5557C332D54B}"/>
    <cellStyle name="%20 - Vurgu3 13" xfId="281" xr:uid="{74F3F8F8-BABC-4227-9F17-030B4643348D}"/>
    <cellStyle name="%20 - Vurgu3 14" xfId="301" xr:uid="{87112F31-F6EF-47BE-A318-AE10526142E7}"/>
    <cellStyle name="%20 - Vurgu3 15" xfId="321" xr:uid="{BC683093-3625-4F72-8633-7440EBF45B73}"/>
    <cellStyle name="%20 - Vurgu3 16" xfId="341" xr:uid="{11D259BC-8CC8-4EB5-B1A6-B992B88BFE5C}"/>
    <cellStyle name="%20 - Vurgu3 17" xfId="361" xr:uid="{DF71ED3B-061D-431A-8737-7AE15FAAB06D}"/>
    <cellStyle name="%20 - Vurgu3 18" xfId="381" xr:uid="{3F23E472-669E-4376-AC74-E9BFB5A800DA}"/>
    <cellStyle name="%20 - Vurgu3 19" xfId="401" xr:uid="{8532D8D1-C052-45E6-BB2A-791C14E4E85B}"/>
    <cellStyle name="%20 - Vurgu3 2" xfId="57" xr:uid="{691FB671-DDFA-4938-A8D1-4D4DA7E94351}"/>
    <cellStyle name="%20 - Vurgu3 20" xfId="422" xr:uid="{4E034C90-6C51-4F6C-8F78-0D03960726D2}"/>
    <cellStyle name="%20 - Vurgu3 21" xfId="442" xr:uid="{180385BF-A97E-439A-BD32-FD2077DA9461}"/>
    <cellStyle name="%20 - Vurgu3 22" xfId="462" xr:uid="{366D6FF4-7423-4B46-A128-34A508F53308}"/>
    <cellStyle name="%20 - Vurgu3 23" xfId="482" xr:uid="{A5677960-32D7-483A-A8EB-AEB6BB961D0B}"/>
    <cellStyle name="%20 - Vurgu3 24" xfId="502" xr:uid="{51BB5E6E-8C0B-4CFD-B498-E95ED8425802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3" xr:uid="{DF7A4BE6-92C7-4F8D-AA4E-DD130867C13B}"/>
    <cellStyle name="%20 - Vurgu4 11" xfId="243" xr:uid="{8217D2CB-B803-4E68-BC03-F1FD8636E385}"/>
    <cellStyle name="%20 - Vurgu4 12" xfId="264" xr:uid="{92702D7B-B625-47D3-AE83-FEE0B2D709EE}"/>
    <cellStyle name="%20 - Vurgu4 13" xfId="284" xr:uid="{696395CD-E3CE-47E8-90D4-1CD5E973F0FA}"/>
    <cellStyle name="%20 - Vurgu4 14" xfId="304" xr:uid="{444D6967-69A1-4A0B-9012-81D5E8BB6622}"/>
    <cellStyle name="%20 - Vurgu4 15" xfId="324" xr:uid="{82D572C1-E23B-48A2-9241-0742D579B2DC}"/>
    <cellStyle name="%20 - Vurgu4 16" xfId="344" xr:uid="{E0B6BA58-EC94-4A53-AE4F-FCD0D6BE7FB8}"/>
    <cellStyle name="%20 - Vurgu4 17" xfId="364" xr:uid="{9D4674EE-80A5-40FD-9700-B14921E5DCA0}"/>
    <cellStyle name="%20 - Vurgu4 18" xfId="384" xr:uid="{A876C492-0317-48DC-B293-C0F92E2FC4F8}"/>
    <cellStyle name="%20 - Vurgu4 19" xfId="404" xr:uid="{512D8667-C738-4186-B344-7A16D09F1183}"/>
    <cellStyle name="%20 - Vurgu4 2" xfId="60" xr:uid="{4DA5BD79-6725-41DB-802C-87D563C283B3}"/>
    <cellStyle name="%20 - Vurgu4 20" xfId="425" xr:uid="{5BB39145-F69B-46E2-B0FF-A627EB87D73F}"/>
    <cellStyle name="%20 - Vurgu4 21" xfId="445" xr:uid="{50C22FD3-3BA4-44DC-8C38-3C3B63305D8E}"/>
    <cellStyle name="%20 - Vurgu4 22" xfId="465" xr:uid="{ABD25FA6-39E9-4B51-A9BE-D7F79187E52B}"/>
    <cellStyle name="%20 - Vurgu4 23" xfId="485" xr:uid="{45CC9EDA-A4D5-418B-A24B-C7CA0A102F7B}"/>
    <cellStyle name="%20 - Vurgu4 24" xfId="505" xr:uid="{0EEE7F06-19E5-46B5-BCC2-B0CFF2D58A45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6" xr:uid="{9B541B8F-D3D1-433A-9B63-2C90BD574FFE}"/>
    <cellStyle name="%20 - Vurgu5 11" xfId="246" xr:uid="{697E6570-3913-44B4-BB8C-776354486614}"/>
    <cellStyle name="%20 - Vurgu5 12" xfId="267" xr:uid="{6C3ED016-F698-412A-B1F3-771E760D48A1}"/>
    <cellStyle name="%20 - Vurgu5 13" xfId="287" xr:uid="{A118E3F0-6EE3-4E03-BC64-47FE7843B5CC}"/>
    <cellStyle name="%20 - Vurgu5 14" xfId="307" xr:uid="{98BE0586-B11F-4A9C-8B4B-4DAAE3B7C9F5}"/>
    <cellStyle name="%20 - Vurgu5 15" xfId="327" xr:uid="{DF1A7A9E-AEAC-43BE-9EDB-26636BD70DA3}"/>
    <cellStyle name="%20 - Vurgu5 16" xfId="347" xr:uid="{23D16A3A-815C-4D27-9BA0-1B101571205B}"/>
    <cellStyle name="%20 - Vurgu5 17" xfId="367" xr:uid="{6791EC0F-04ED-4396-A1A0-D65DDDC2B98F}"/>
    <cellStyle name="%20 - Vurgu5 18" xfId="387" xr:uid="{69FFDE6E-42E5-417C-9320-C5ABBDE04CF3}"/>
    <cellStyle name="%20 - Vurgu5 19" xfId="407" xr:uid="{0C5A801C-90FE-4EAF-B930-E2C5E432DD96}"/>
    <cellStyle name="%20 - Vurgu5 2" xfId="63" xr:uid="{DAEA4849-537D-463D-9085-C490FD5D2253}"/>
    <cellStyle name="%20 - Vurgu5 20" xfId="428" xr:uid="{958CCE8E-4B4A-41BB-8AA7-7D5E3CDF0FA3}"/>
    <cellStyle name="%20 - Vurgu5 21" xfId="448" xr:uid="{9EE64BDF-FEB5-4694-AE1A-FC82B7EECC7E}"/>
    <cellStyle name="%20 - Vurgu5 22" xfId="468" xr:uid="{B8D65332-E927-4177-9893-3D51667FE1B7}"/>
    <cellStyle name="%20 - Vurgu5 23" xfId="488" xr:uid="{67DAA335-D636-436C-AA1B-A7DB1B8C910F}"/>
    <cellStyle name="%20 - Vurgu5 24" xfId="508" xr:uid="{6CCA47DC-9293-401D-8A84-FC9E6D1B4D40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9" xr:uid="{9F399FD2-E6D1-4F82-A525-9E6770BA2DF3}"/>
    <cellStyle name="%20 - Vurgu6 11" xfId="249" xr:uid="{4946F215-2881-45DA-9B53-0FCB2C32A99C}"/>
    <cellStyle name="%20 - Vurgu6 12" xfId="270" xr:uid="{EC7286A8-065E-4FBF-BEB2-4A7B8DD7C087}"/>
    <cellStyle name="%20 - Vurgu6 13" xfId="290" xr:uid="{46865113-8BE6-42C5-8C57-990FFC5D90C8}"/>
    <cellStyle name="%20 - Vurgu6 14" xfId="310" xr:uid="{12CA6B8E-893E-40A3-A81B-4DF45BFF5EB2}"/>
    <cellStyle name="%20 - Vurgu6 15" xfId="330" xr:uid="{CA4B299B-3309-458C-8488-84C96D274423}"/>
    <cellStyle name="%20 - Vurgu6 16" xfId="350" xr:uid="{692722DF-3E50-476E-8E9B-31C45D38DADF}"/>
    <cellStyle name="%20 - Vurgu6 17" xfId="370" xr:uid="{87106CC4-0980-42AA-8E7E-9CFA8D24E3BC}"/>
    <cellStyle name="%20 - Vurgu6 18" xfId="390" xr:uid="{6A56C8B9-1A88-416B-A13E-544D000F2FDE}"/>
    <cellStyle name="%20 - Vurgu6 19" xfId="410" xr:uid="{486E8298-A7A9-42A5-8D22-F57A687609B3}"/>
    <cellStyle name="%20 - Vurgu6 2" xfId="66" xr:uid="{F164CD72-381D-4EB4-A7E8-2F4A069F4FF0}"/>
    <cellStyle name="%20 - Vurgu6 20" xfId="431" xr:uid="{BD9C30E1-8D53-4033-B2CE-0C75DF14CC00}"/>
    <cellStyle name="%20 - Vurgu6 21" xfId="451" xr:uid="{8D31D3CD-D612-4FBE-AEE3-FE821EC5E5F6}"/>
    <cellStyle name="%20 - Vurgu6 22" xfId="471" xr:uid="{1403B534-E50B-47D6-A3B7-81781D894F87}"/>
    <cellStyle name="%20 - Vurgu6 23" xfId="491" xr:uid="{373D7A22-B880-4D4D-B3D4-534EA98D0738}"/>
    <cellStyle name="%20 - Vurgu6 24" xfId="511" xr:uid="{B92770CD-F246-45B3-B9BA-070E749C5428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5" xr:uid="{1C036702-E6A1-48F5-8845-CA0B2737BBDE}"/>
    <cellStyle name="%40 - Vurgu1 11" xfId="235" xr:uid="{EEFDA994-17FF-4ACB-AA28-55154370C2AA}"/>
    <cellStyle name="%40 - Vurgu1 12" xfId="256" xr:uid="{53A56EC8-106C-4A38-B3F0-8A3F3D2EB88F}"/>
    <cellStyle name="%40 - Vurgu1 13" xfId="276" xr:uid="{E42A9C89-32F8-4063-B1BB-2532B2F65B41}"/>
    <cellStyle name="%40 - Vurgu1 14" xfId="296" xr:uid="{C5973547-6A8E-4762-8EE1-EF4F2F56F0D9}"/>
    <cellStyle name="%40 - Vurgu1 15" xfId="316" xr:uid="{13022D6F-D7A3-47E8-B6B2-A0B40FF56A7B}"/>
    <cellStyle name="%40 - Vurgu1 16" xfId="336" xr:uid="{BE2F9BCF-4F45-4174-9F58-9F04C6059E67}"/>
    <cellStyle name="%40 - Vurgu1 17" xfId="356" xr:uid="{6564B6BB-79EE-44BA-82DD-8DDEE9F936F9}"/>
    <cellStyle name="%40 - Vurgu1 18" xfId="376" xr:uid="{84097BF0-6349-4F2E-8E4A-727DF3CEAFB5}"/>
    <cellStyle name="%40 - Vurgu1 19" xfId="396" xr:uid="{D93E4064-927B-47AF-85CA-26BA03520127}"/>
    <cellStyle name="%40 - Vurgu1 2" xfId="52" xr:uid="{64BC691D-7CA9-4D5C-A5C2-983635AAA1A4}"/>
    <cellStyle name="%40 - Vurgu1 20" xfId="417" xr:uid="{3FA55B24-825E-445E-BC3B-4F39462E844B}"/>
    <cellStyle name="%40 - Vurgu1 21" xfId="437" xr:uid="{066716CA-55D4-4723-A804-4572393B9A96}"/>
    <cellStyle name="%40 - Vurgu1 22" xfId="457" xr:uid="{9E0DF72B-BBC7-4BCF-A7BD-DC4CE0DD4442}"/>
    <cellStyle name="%40 - Vurgu1 23" xfId="477" xr:uid="{86AF3BD0-7FDC-47ED-B0C7-EA6E25580DA8}"/>
    <cellStyle name="%40 - Vurgu1 24" xfId="497" xr:uid="{974A01E9-A7D5-425F-955C-38C6040EA9DB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8" xr:uid="{BFE4A9C3-FDA6-4204-A5F1-C7D21BBAF358}"/>
    <cellStyle name="%40 - Vurgu2 11" xfId="238" xr:uid="{5B4DB56A-C594-4776-A9BB-A6FD333C8208}"/>
    <cellStyle name="%40 - Vurgu2 12" xfId="259" xr:uid="{F39A5E12-A23D-4464-AD0E-4B5302F727FA}"/>
    <cellStyle name="%40 - Vurgu2 13" xfId="279" xr:uid="{74E907F2-F4A4-4E94-BB26-1143D5CE7A0E}"/>
    <cellStyle name="%40 - Vurgu2 14" xfId="299" xr:uid="{325570D7-13AF-4BCF-AD5F-7440BC1E8E45}"/>
    <cellStyle name="%40 - Vurgu2 15" xfId="319" xr:uid="{CB24F842-4F5A-4E3F-8F7D-C366043AF475}"/>
    <cellStyle name="%40 - Vurgu2 16" xfId="339" xr:uid="{5E6CFFBB-D8DF-47C0-9BB4-D0C30233EF05}"/>
    <cellStyle name="%40 - Vurgu2 17" xfId="359" xr:uid="{4CBE3B9F-ED18-4D6C-82CE-6F7A9FE9B4DE}"/>
    <cellStyle name="%40 - Vurgu2 18" xfId="379" xr:uid="{81CB4F46-3859-4B02-BD1E-415587B877B2}"/>
    <cellStyle name="%40 - Vurgu2 19" xfId="399" xr:uid="{9CB201D0-B243-4679-A574-7DBFD9481045}"/>
    <cellStyle name="%40 - Vurgu2 2" xfId="55" xr:uid="{BAD09826-DC3E-4C68-82C5-3FCB359EC1AA}"/>
    <cellStyle name="%40 - Vurgu2 20" xfId="420" xr:uid="{4A7BDA9A-DB57-4BB2-8A5C-68D7FFA9524E}"/>
    <cellStyle name="%40 - Vurgu2 21" xfId="440" xr:uid="{909745FA-A7C1-4A73-8D88-207A84BD243A}"/>
    <cellStyle name="%40 - Vurgu2 22" xfId="460" xr:uid="{3696E2F4-FD4D-4E33-8E72-2F2A70EB9293}"/>
    <cellStyle name="%40 - Vurgu2 23" xfId="480" xr:uid="{6A4B7F22-D173-4C90-B967-03124C261561}"/>
    <cellStyle name="%40 - Vurgu2 24" xfId="500" xr:uid="{988CD901-653F-4814-BEB4-525054E39CF7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1" xr:uid="{35C758DF-7F66-4F03-8246-A9BFDAA9A2D7}"/>
    <cellStyle name="%40 - Vurgu3 11" xfId="241" xr:uid="{DA97C20E-078C-467B-ACD0-1A538DFEBBFB}"/>
    <cellStyle name="%40 - Vurgu3 12" xfId="262" xr:uid="{7B203866-F21E-485B-BDB1-128074EC3660}"/>
    <cellStyle name="%40 - Vurgu3 13" xfId="282" xr:uid="{362F2906-B968-4819-B02C-B6E1B89445CF}"/>
    <cellStyle name="%40 - Vurgu3 14" xfId="302" xr:uid="{35A286ED-FB7C-48E3-9ED3-06B79179DEC0}"/>
    <cellStyle name="%40 - Vurgu3 15" xfId="322" xr:uid="{24723D1A-C264-422E-B8AB-3F4B5BB8F7B4}"/>
    <cellStyle name="%40 - Vurgu3 16" xfId="342" xr:uid="{4AAE9D1E-510E-4A59-AE0C-E1475EC58474}"/>
    <cellStyle name="%40 - Vurgu3 17" xfId="362" xr:uid="{3A68D70D-000B-4324-9C16-FEECF85F41CF}"/>
    <cellStyle name="%40 - Vurgu3 18" xfId="382" xr:uid="{81B31FE2-7974-4A6B-BB22-A736BBE27A9B}"/>
    <cellStyle name="%40 - Vurgu3 19" xfId="402" xr:uid="{2D79B9A5-899A-4869-B635-7FFB0FD00C44}"/>
    <cellStyle name="%40 - Vurgu3 2" xfId="58" xr:uid="{95435DF5-18B9-4571-9947-BA7AF8057E1F}"/>
    <cellStyle name="%40 - Vurgu3 20" xfId="423" xr:uid="{A1EBC7D7-E21D-413E-8383-88A4766414C1}"/>
    <cellStyle name="%40 - Vurgu3 21" xfId="443" xr:uid="{27BD747D-33DF-470E-94E4-05C6A3CC832F}"/>
    <cellStyle name="%40 - Vurgu3 22" xfId="463" xr:uid="{747FD27B-711D-46F5-9707-EDDA33C03F56}"/>
    <cellStyle name="%40 - Vurgu3 23" xfId="483" xr:uid="{390EF79F-9829-447F-9660-0D0674D652B1}"/>
    <cellStyle name="%40 - Vurgu3 24" xfId="503" xr:uid="{7CEC2136-0D3D-4857-8334-02246BDDE3A8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4" xr:uid="{DD3AE38A-460D-42CC-85A1-5AAE1922EE2D}"/>
    <cellStyle name="%40 - Vurgu4 11" xfId="244" xr:uid="{47CDDB27-20D4-4C78-89E2-52B7B0EC30FC}"/>
    <cellStyle name="%40 - Vurgu4 12" xfId="265" xr:uid="{0AF31245-B9AA-4C61-A304-20831221F80A}"/>
    <cellStyle name="%40 - Vurgu4 13" xfId="285" xr:uid="{68B6B8EF-D5B3-49BB-A56C-7EE33C42244F}"/>
    <cellStyle name="%40 - Vurgu4 14" xfId="305" xr:uid="{B83554D1-03E1-4329-A71B-70E68BE97E2A}"/>
    <cellStyle name="%40 - Vurgu4 15" xfId="325" xr:uid="{FE3B1BB7-919B-41BA-BCB5-5302D4622BCC}"/>
    <cellStyle name="%40 - Vurgu4 16" xfId="345" xr:uid="{9C637A47-2F32-4FE6-A5BF-78C4145B4737}"/>
    <cellStyle name="%40 - Vurgu4 17" xfId="365" xr:uid="{E765CAC5-7E71-4C03-A2A5-66A7D64E905B}"/>
    <cellStyle name="%40 - Vurgu4 18" xfId="385" xr:uid="{1772C325-F94E-4CEC-BCC5-E7989B913C19}"/>
    <cellStyle name="%40 - Vurgu4 19" xfId="405" xr:uid="{4FEC52D1-55C5-480F-8F1D-9AE2F6DA2B5B}"/>
    <cellStyle name="%40 - Vurgu4 2" xfId="61" xr:uid="{B4CC6821-4BD9-40E6-BA9D-F5338D6E245B}"/>
    <cellStyle name="%40 - Vurgu4 20" xfId="426" xr:uid="{DCB07788-F40B-456A-8163-EF04BDF13E9B}"/>
    <cellStyle name="%40 - Vurgu4 21" xfId="446" xr:uid="{A35DEFA6-1CCF-4360-B5C0-CD11A4145C72}"/>
    <cellStyle name="%40 - Vurgu4 22" xfId="466" xr:uid="{7582002B-FB45-476E-96AC-D42ADF53C500}"/>
    <cellStyle name="%40 - Vurgu4 23" xfId="486" xr:uid="{22727772-B1B4-4879-B26C-939BAAE75251}"/>
    <cellStyle name="%40 - Vurgu4 24" xfId="506" xr:uid="{B88E31E9-99A5-4D03-9921-E2283A0FA035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7" xr:uid="{312945C4-2851-48B0-AE5A-C29117539BDA}"/>
    <cellStyle name="%40 - Vurgu5 11" xfId="247" xr:uid="{CB07E435-0F57-4A77-BFAB-53DC985BA886}"/>
    <cellStyle name="%40 - Vurgu5 12" xfId="268" xr:uid="{E480FD0F-C98E-4350-8270-D0C477937433}"/>
    <cellStyle name="%40 - Vurgu5 13" xfId="288" xr:uid="{8E70645C-E9EA-4AF3-A85D-EB79CE68E9A3}"/>
    <cellStyle name="%40 - Vurgu5 14" xfId="308" xr:uid="{A078BD61-71DF-48AE-B4B0-DE7C088C58D1}"/>
    <cellStyle name="%40 - Vurgu5 15" xfId="328" xr:uid="{74548520-42CB-41D0-BDF2-90BEED5C7650}"/>
    <cellStyle name="%40 - Vurgu5 16" xfId="348" xr:uid="{40FAA822-4F84-4F17-8EF8-5801A6D4D153}"/>
    <cellStyle name="%40 - Vurgu5 17" xfId="368" xr:uid="{536B6D4D-B75F-404E-9A00-F6A82117477E}"/>
    <cellStyle name="%40 - Vurgu5 18" xfId="388" xr:uid="{AB93FB9A-8B5B-4B9D-916D-A24D7F25F3A7}"/>
    <cellStyle name="%40 - Vurgu5 19" xfId="408" xr:uid="{AAB2D613-E853-4323-998E-B2D0081EADC3}"/>
    <cellStyle name="%40 - Vurgu5 2" xfId="64" xr:uid="{0CF6928B-1597-4F7A-87EC-3CC6CAD9187F}"/>
    <cellStyle name="%40 - Vurgu5 20" xfId="429" xr:uid="{182AE79B-551A-4DA5-BE7D-F37A5C26361E}"/>
    <cellStyle name="%40 - Vurgu5 21" xfId="449" xr:uid="{40F42D71-A806-4BB1-AB47-86803C965B83}"/>
    <cellStyle name="%40 - Vurgu5 22" xfId="469" xr:uid="{EF3359C0-888B-4092-9604-B8514E71812E}"/>
    <cellStyle name="%40 - Vurgu5 23" xfId="489" xr:uid="{84EF63D6-B27A-4310-A64C-AC6A8822A2E5}"/>
    <cellStyle name="%40 - Vurgu5 24" xfId="509" xr:uid="{B7F50F07-6279-417F-BDE3-D283737D9F56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30" xr:uid="{D1C15A09-EA8E-4E00-B5A0-0E6294797208}"/>
    <cellStyle name="%40 - Vurgu6 11" xfId="250" xr:uid="{CF2258DB-43FB-4F95-BF90-A928D3677285}"/>
    <cellStyle name="%40 - Vurgu6 12" xfId="271" xr:uid="{DEC24FC4-1795-4BED-89D7-8C040139F6BE}"/>
    <cellStyle name="%40 - Vurgu6 13" xfId="291" xr:uid="{02D003BE-48F1-4E55-864D-EF34B0486D47}"/>
    <cellStyle name="%40 - Vurgu6 14" xfId="311" xr:uid="{F2290330-0F17-45E8-AC4F-CF960A097650}"/>
    <cellStyle name="%40 - Vurgu6 15" xfId="331" xr:uid="{DFBB4C6D-F2B1-4F46-9BB4-E42A9C451AC4}"/>
    <cellStyle name="%40 - Vurgu6 16" xfId="351" xr:uid="{2FA957C7-58BF-4E47-99DB-5C0DAC323CF6}"/>
    <cellStyle name="%40 - Vurgu6 17" xfId="371" xr:uid="{43FC0A72-CD4A-420A-BE81-EDCDA143CAA2}"/>
    <cellStyle name="%40 - Vurgu6 18" xfId="391" xr:uid="{E4F3CF37-8EE5-4FC8-873B-9BF5CF280B0F}"/>
    <cellStyle name="%40 - Vurgu6 19" xfId="411" xr:uid="{1035D7B0-327F-411F-B45E-AF0CBEB49395}"/>
    <cellStyle name="%40 - Vurgu6 2" xfId="67" xr:uid="{D33428DB-F8DF-453C-A164-91BD41BB6199}"/>
    <cellStyle name="%40 - Vurgu6 20" xfId="432" xr:uid="{065AD389-ED09-460E-8BC0-56510033CBB6}"/>
    <cellStyle name="%40 - Vurgu6 21" xfId="452" xr:uid="{0DC46598-107E-4CEF-B357-149A326C7B28}"/>
    <cellStyle name="%40 - Vurgu6 22" xfId="472" xr:uid="{13D993F1-9AF1-4747-8B84-1F7B54630963}"/>
    <cellStyle name="%40 - Vurgu6 23" xfId="492" xr:uid="{8D33C8C1-B8CA-4001-9088-1C0DAD155219}"/>
    <cellStyle name="%40 - Vurgu6 24" xfId="512" xr:uid="{49E50530-B766-4C45-898A-1C2AF1BA9C08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6" xr:uid="{B9E175BA-06E8-4CDF-ABD8-5863A746E1AF}"/>
    <cellStyle name="%60 - Vurgu1 11" xfId="236" xr:uid="{DCEE38D4-84A3-4BD3-A457-F5CF54190D7F}"/>
    <cellStyle name="%60 - Vurgu1 12" xfId="257" xr:uid="{B0D72FC4-A240-416A-8C30-16DC34093B62}"/>
    <cellStyle name="%60 - Vurgu1 13" xfId="277" xr:uid="{B15FEF2F-33A7-4FAE-BBF3-5DDEE0DFE5C5}"/>
    <cellStyle name="%60 - Vurgu1 14" xfId="297" xr:uid="{CB6DFEE1-7B2A-41A4-AFC7-9B0966D497E7}"/>
    <cellStyle name="%60 - Vurgu1 15" xfId="317" xr:uid="{64210CD1-6EDE-4FBB-8A4F-D0F4BF5F3E8A}"/>
    <cellStyle name="%60 - Vurgu1 16" xfId="337" xr:uid="{5A716D1A-2BA9-4C2D-87E8-65EB0F1740B6}"/>
    <cellStyle name="%60 - Vurgu1 17" xfId="357" xr:uid="{423B96FC-CE8C-460E-83EC-D31A7EBFA76C}"/>
    <cellStyle name="%60 - Vurgu1 18" xfId="377" xr:uid="{F209E82E-5401-431C-A6F9-44942BE954E1}"/>
    <cellStyle name="%60 - Vurgu1 19" xfId="397" xr:uid="{911C1518-5F72-40E6-9947-8C12F6920224}"/>
    <cellStyle name="%60 - Vurgu1 2" xfId="53" xr:uid="{A749DB15-62DB-49E4-8565-FD270D07D99A}"/>
    <cellStyle name="%60 - Vurgu1 20" xfId="418" xr:uid="{72C7E5B8-6C29-4377-9F21-B3D75115D2CC}"/>
    <cellStyle name="%60 - Vurgu1 21" xfId="438" xr:uid="{892457C6-3678-4345-B350-9A15300BE6B8}"/>
    <cellStyle name="%60 - Vurgu1 22" xfId="458" xr:uid="{AAFE4760-D519-4D90-AB06-8784E2C61B21}"/>
    <cellStyle name="%60 - Vurgu1 23" xfId="478" xr:uid="{565664A0-8004-4434-AAFF-01C56F13586B}"/>
    <cellStyle name="%60 - Vurgu1 24" xfId="498" xr:uid="{97A9FFAA-4E6E-4A07-884F-0E4FB0065608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9" xr:uid="{53B51439-9E4B-482C-8C56-E3677F362998}"/>
    <cellStyle name="%60 - Vurgu2 11" xfId="239" xr:uid="{8679F89E-DEEC-419B-9ADF-C3443D8B27A9}"/>
    <cellStyle name="%60 - Vurgu2 12" xfId="260" xr:uid="{019AC5B9-B2C8-42A5-A23D-D241F0077818}"/>
    <cellStyle name="%60 - Vurgu2 13" xfId="280" xr:uid="{FE8CAC1B-DAFB-4442-98FB-F5E08FF3ABA9}"/>
    <cellStyle name="%60 - Vurgu2 14" xfId="300" xr:uid="{975FC80C-7514-4BD0-9F77-97A050F92175}"/>
    <cellStyle name="%60 - Vurgu2 15" xfId="320" xr:uid="{AAA39144-1A51-4B47-82A0-CDBA9C574193}"/>
    <cellStyle name="%60 - Vurgu2 16" xfId="340" xr:uid="{104AD056-8050-4925-94E9-9EC65C4EB621}"/>
    <cellStyle name="%60 - Vurgu2 17" xfId="360" xr:uid="{57A03A9A-0B2C-4F17-8E88-4F7B635104AC}"/>
    <cellStyle name="%60 - Vurgu2 18" xfId="380" xr:uid="{A4D4341A-2D41-4B4B-9798-9DD1D731D7DC}"/>
    <cellStyle name="%60 - Vurgu2 19" xfId="400" xr:uid="{A82184AB-BBFD-4A12-B3F4-B678505D2DDA}"/>
    <cellStyle name="%60 - Vurgu2 2" xfId="56" xr:uid="{5AE70364-B940-481A-AF06-E19BBE068921}"/>
    <cellStyle name="%60 - Vurgu2 20" xfId="421" xr:uid="{A1D69525-23C8-4E35-8A27-A5CE4AD8A7F7}"/>
    <cellStyle name="%60 - Vurgu2 21" xfId="441" xr:uid="{BBD52B71-1013-4071-92B9-9384B893818A}"/>
    <cellStyle name="%60 - Vurgu2 22" xfId="461" xr:uid="{3AE9C6A8-9A86-4CD4-A593-ACC0DB4E1F6A}"/>
    <cellStyle name="%60 - Vurgu2 23" xfId="481" xr:uid="{E32FC3B1-4843-45C1-9080-8D2A9C09034D}"/>
    <cellStyle name="%60 - Vurgu2 24" xfId="501" xr:uid="{AA5F8A97-30AC-4CD4-8110-8173832A53B8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2" xr:uid="{A95174A7-68EC-44D6-A51F-FB18827C6301}"/>
    <cellStyle name="%60 - Vurgu3 11" xfId="242" xr:uid="{180539A8-523C-49C2-BF1B-C819153091F1}"/>
    <cellStyle name="%60 - Vurgu3 12" xfId="263" xr:uid="{F1BE967E-FECA-4BEA-969E-0301B5F68D97}"/>
    <cellStyle name="%60 - Vurgu3 13" xfId="283" xr:uid="{BBD3ED4E-D647-4408-B2C4-7449211535E7}"/>
    <cellStyle name="%60 - Vurgu3 14" xfId="303" xr:uid="{85A8BECD-4C66-4AB3-B38D-274DD987D65A}"/>
    <cellStyle name="%60 - Vurgu3 15" xfId="323" xr:uid="{D8768F25-CBB7-45FF-ACDB-898275117657}"/>
    <cellStyle name="%60 - Vurgu3 16" xfId="343" xr:uid="{8B0039DF-87CD-471F-8C64-A91FA42693E6}"/>
    <cellStyle name="%60 - Vurgu3 17" xfId="363" xr:uid="{EDF77E4D-D2B8-4E8E-8849-9F0AE9715BA9}"/>
    <cellStyle name="%60 - Vurgu3 18" xfId="383" xr:uid="{0A395501-1C77-4EBF-823E-BC00026110A9}"/>
    <cellStyle name="%60 - Vurgu3 19" xfId="403" xr:uid="{E67A4C91-5E32-4A71-B773-344D9E1891F3}"/>
    <cellStyle name="%60 - Vurgu3 2" xfId="59" xr:uid="{9B116997-CCBC-4172-9BC6-2CDA1983F8EC}"/>
    <cellStyle name="%60 - Vurgu3 20" xfId="424" xr:uid="{681A8364-D0DE-4EF8-A2FA-F85402FCBADD}"/>
    <cellStyle name="%60 - Vurgu3 21" xfId="444" xr:uid="{9E33C280-201A-44D8-A4F6-450C363866A2}"/>
    <cellStyle name="%60 - Vurgu3 22" xfId="464" xr:uid="{4D8FBCFE-1207-4636-950C-0DD98D48EC1F}"/>
    <cellStyle name="%60 - Vurgu3 23" xfId="484" xr:uid="{1105D21A-5576-4674-813F-085DCFF5CCAC}"/>
    <cellStyle name="%60 - Vurgu3 24" xfId="504" xr:uid="{5A480EDA-0F28-4B52-B44C-622FE56469FB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5" xr:uid="{970594AD-B134-4CFB-BEC5-7D47F819C73D}"/>
    <cellStyle name="%60 - Vurgu4 11" xfId="245" xr:uid="{084BE4F7-70EE-4868-911F-16223627712A}"/>
    <cellStyle name="%60 - Vurgu4 12" xfId="266" xr:uid="{66CE17AE-5BCC-41CE-8B84-327AA388A2F0}"/>
    <cellStyle name="%60 - Vurgu4 13" xfId="286" xr:uid="{4A5E2AA3-5717-4708-B328-B9D2E093698F}"/>
    <cellStyle name="%60 - Vurgu4 14" xfId="306" xr:uid="{69F21A48-05DC-4975-81EF-A22B223A1D43}"/>
    <cellStyle name="%60 - Vurgu4 15" xfId="326" xr:uid="{6CDC32AE-3E5D-4229-9CFD-28063A1814AA}"/>
    <cellStyle name="%60 - Vurgu4 16" xfId="346" xr:uid="{19FC67B8-3E7F-4BAB-A1A1-7C11628BE6A5}"/>
    <cellStyle name="%60 - Vurgu4 17" xfId="366" xr:uid="{2FA95373-7302-4342-B10A-DBA2928FB81A}"/>
    <cellStyle name="%60 - Vurgu4 18" xfId="386" xr:uid="{07B6E9C6-E820-4449-AFE4-0A994860CC97}"/>
    <cellStyle name="%60 - Vurgu4 19" xfId="406" xr:uid="{263D914C-C0A9-4A34-8440-E745BE0BF9A7}"/>
    <cellStyle name="%60 - Vurgu4 2" xfId="62" xr:uid="{D4A79C3F-41E1-49A3-9E2B-B04FC460EA80}"/>
    <cellStyle name="%60 - Vurgu4 20" xfId="427" xr:uid="{15D6A41E-35A4-48B1-839C-1BDF4C7ECA06}"/>
    <cellStyle name="%60 - Vurgu4 21" xfId="447" xr:uid="{AE4FBC3E-441A-4841-9239-60F823EC28F7}"/>
    <cellStyle name="%60 - Vurgu4 22" xfId="467" xr:uid="{06CFE4B3-435F-40EF-BF72-F1E47D403657}"/>
    <cellStyle name="%60 - Vurgu4 23" xfId="487" xr:uid="{DAA2049D-EC30-4DA3-96CC-5A49E20B67F2}"/>
    <cellStyle name="%60 - Vurgu4 24" xfId="507" xr:uid="{725E0892-6699-477E-A8A6-0059881D333A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8" xr:uid="{C9248FDF-EE05-4815-93EA-FEAD29C0E3EF}"/>
    <cellStyle name="%60 - Vurgu5 11" xfId="248" xr:uid="{4EA33C1D-E106-4AB0-B67B-8EE9912DB7AC}"/>
    <cellStyle name="%60 - Vurgu5 12" xfId="269" xr:uid="{6BF9298D-C558-4856-A2AA-994ACD6CA607}"/>
    <cellStyle name="%60 - Vurgu5 13" xfId="289" xr:uid="{67523F9D-74D4-4370-A373-57E4E9CC2FFA}"/>
    <cellStyle name="%60 - Vurgu5 14" xfId="309" xr:uid="{A4727A0B-E0C3-41A2-BC3E-3083C7B3C684}"/>
    <cellStyle name="%60 - Vurgu5 15" xfId="329" xr:uid="{EA10AC9B-765A-4A4B-BE8A-6E645DACD8A9}"/>
    <cellStyle name="%60 - Vurgu5 16" xfId="349" xr:uid="{4C3F50E0-FEF0-4CE6-B9B3-27978A61CD8E}"/>
    <cellStyle name="%60 - Vurgu5 17" xfId="369" xr:uid="{B088392F-38C4-4938-87C2-A58C0C0982BD}"/>
    <cellStyle name="%60 - Vurgu5 18" xfId="389" xr:uid="{B638F510-F0F0-49BD-AB21-A873E455FB83}"/>
    <cellStyle name="%60 - Vurgu5 19" xfId="409" xr:uid="{6CC7A3AD-3D8F-47DC-8A72-BB524DEA7625}"/>
    <cellStyle name="%60 - Vurgu5 2" xfId="65" xr:uid="{AEBDEF08-873D-4259-999F-5FCA63B9CDE5}"/>
    <cellStyle name="%60 - Vurgu5 20" xfId="430" xr:uid="{B8E80DDE-0582-41EA-8B49-404F5D11B996}"/>
    <cellStyle name="%60 - Vurgu5 21" xfId="450" xr:uid="{5FF3C536-E3E9-49FB-8D96-D5202EE414B8}"/>
    <cellStyle name="%60 - Vurgu5 22" xfId="470" xr:uid="{D1E7C26B-3B0E-4B3A-BA1B-4C75327A6BE9}"/>
    <cellStyle name="%60 - Vurgu5 23" xfId="490" xr:uid="{FFC33033-E52B-4678-AD09-636AB82DC910}"/>
    <cellStyle name="%60 - Vurgu5 24" xfId="510" xr:uid="{EB9CF1CD-793D-4779-B29C-169C0F705262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1" xr:uid="{7E334EA1-03FC-4C87-BD4F-CC5ED1F574B7}"/>
    <cellStyle name="%60 - Vurgu6 11" xfId="251" xr:uid="{C6B2077E-D736-430F-B7DC-AC6CBA896C59}"/>
    <cellStyle name="%60 - Vurgu6 12" xfId="272" xr:uid="{C0D1B5D1-2F91-4D6A-96D6-78D68A0C2EBE}"/>
    <cellStyle name="%60 - Vurgu6 13" xfId="292" xr:uid="{C090AF8C-33AB-4CB4-9AE0-C372F0CB33E3}"/>
    <cellStyle name="%60 - Vurgu6 14" xfId="312" xr:uid="{BCC991C7-F204-460C-AD20-70D2EA0FB4D6}"/>
    <cellStyle name="%60 - Vurgu6 15" xfId="332" xr:uid="{7492D267-2332-4F03-97E5-AD1E5C33C0F8}"/>
    <cellStyle name="%60 - Vurgu6 16" xfId="352" xr:uid="{6DF4772D-7BA2-43D3-AED2-2A040B2AFA61}"/>
    <cellStyle name="%60 - Vurgu6 17" xfId="372" xr:uid="{AC77BDB2-B150-4B73-B1CD-5A85F32991E8}"/>
    <cellStyle name="%60 - Vurgu6 18" xfId="392" xr:uid="{229384B5-E73E-44C8-8007-3B843DA054D6}"/>
    <cellStyle name="%60 - Vurgu6 19" xfId="412" xr:uid="{404DB62E-1868-4D0E-BD5E-973AA7C7EB2C}"/>
    <cellStyle name="%60 - Vurgu6 2" xfId="68" xr:uid="{59D4DD83-86F1-441F-B076-9E66181B13D6}"/>
    <cellStyle name="%60 - Vurgu6 20" xfId="433" xr:uid="{3818D070-34BD-452A-B9C2-4B3F9FAC1CD8}"/>
    <cellStyle name="%60 - Vurgu6 21" xfId="453" xr:uid="{527B965E-4A07-4391-89AD-DBDB5CD27684}"/>
    <cellStyle name="%60 - Vurgu6 22" xfId="473" xr:uid="{C5F1ECE5-74DC-4332-9183-E55CD168FA2C}"/>
    <cellStyle name="%60 - Vurgu6 23" xfId="493" xr:uid="{2B7BC734-FF8B-41E8-BC20-5AF38566A35C}"/>
    <cellStyle name="%60 - Vurgu6 24" xfId="513" xr:uid="{1C56E32B-9E18-49F1-A51D-B0A017BC3B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2" xr:uid="{FDF15CD0-5D4B-470A-922A-43CA161E2A6F}"/>
    <cellStyle name="Normal 16" xfId="232" xr:uid="{5BB78DA2-B6E1-4FCF-B7CE-8A075546FA05}"/>
    <cellStyle name="Normal 17" xfId="252" xr:uid="{F6E9E8CD-F0AE-4E9D-8B7C-5171DB12A122}"/>
    <cellStyle name="Normal 18" xfId="273" xr:uid="{263A188A-9FD3-434B-B9C7-2CC399DA9616}"/>
    <cellStyle name="Normal 19" xfId="293" xr:uid="{78B8D885-7659-4E7D-A4F1-42D02B3ECFD7}"/>
    <cellStyle name="Normal 2" xfId="47" xr:uid="{5AA281CE-7654-48E3-B4A7-93E3DD1EC944}"/>
    <cellStyle name="Normal 20" xfId="313" xr:uid="{769E2BE3-D289-4C0E-ADE6-9B30FD4F12B7}"/>
    <cellStyle name="Normal 21" xfId="333" xr:uid="{C782A3F9-3453-42BE-B570-B033234E54F3}"/>
    <cellStyle name="Normal 22" xfId="353" xr:uid="{96B069FE-44C7-4410-BC34-FF8296B4C061}"/>
    <cellStyle name="Normal 23" xfId="373" xr:uid="{5E42259D-6478-4EC1-8601-7726E63D1AA1}"/>
    <cellStyle name="Normal 24" xfId="393" xr:uid="{C293D339-E2C2-4D9E-92A1-C2022DA8762B}"/>
    <cellStyle name="Normal 25" xfId="414" xr:uid="{FA6D11E4-F56C-44F6-8672-84F77429F3E8}"/>
    <cellStyle name="Normal 26" xfId="434" xr:uid="{EB8DF449-88E4-4342-A64A-A75D8773BBEA}"/>
    <cellStyle name="Normal 27" xfId="454" xr:uid="{27782682-13F6-4E6D-BC4B-043C5D985027}"/>
    <cellStyle name="Normal 28" xfId="474" xr:uid="{09D2FE2C-9689-4EB2-844A-16EB5B52C813}"/>
    <cellStyle name="Normal 29" xfId="494" xr:uid="{2386EFFE-9D5C-493B-8962-0DFECEBD8BD8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56" xfId="210" xr:uid="{2B235446-D423-4F09-9B39-15B85816ECC1}"/>
    <cellStyle name="Normal 58" xfId="211" xr:uid="{3E787E0A-F78F-40E4-A5D7-1B093EA6FD97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3" xr:uid="{6086D96D-E646-4A0E-9F2A-0B153B90E6AD}"/>
    <cellStyle name="Not 13" xfId="233" xr:uid="{468DF0C3-CED1-4CBE-A72D-9FD2CB8DD1C0}"/>
    <cellStyle name="Not 14" xfId="254" xr:uid="{F7EE344F-EA76-435E-A030-D74B8B947959}"/>
    <cellStyle name="Not 15" xfId="274" xr:uid="{885D5176-3CEE-44BC-9C0F-C95B4D997270}"/>
    <cellStyle name="Not 16" xfId="294" xr:uid="{D0B5D742-0876-40BC-8755-F7801FEC9B73}"/>
    <cellStyle name="Not 17" xfId="314" xr:uid="{1A2BF26F-DC03-46A2-BDBC-5BFFAFB92705}"/>
    <cellStyle name="Not 18" xfId="334" xr:uid="{86E8486A-B714-433E-A6DB-68FE46E93FBD}"/>
    <cellStyle name="Not 19" xfId="354" xr:uid="{3185DFE4-0296-433C-AC8C-3E1892CAE70E}"/>
    <cellStyle name="Not 2" xfId="48" xr:uid="{C4E66159-CDE1-4209-9E3F-CD196C5357D9}"/>
    <cellStyle name="Not 20" xfId="374" xr:uid="{8B5EFD67-7106-469A-84A9-9867DD51C933}"/>
    <cellStyle name="Not 21" xfId="394" xr:uid="{166C421A-1F5F-4A06-8BA8-01FE3C2D1DD5}"/>
    <cellStyle name="Not 22" xfId="415" xr:uid="{B36198B0-5CED-4833-A412-7D0395A857E4}"/>
    <cellStyle name="Not 23" xfId="435" xr:uid="{5A47FAA1-8F8B-494B-9AFC-338402C4FDAE}"/>
    <cellStyle name="Not 24" xfId="455" xr:uid="{135DB4F0-6B8E-4D87-816D-D855F3065851}"/>
    <cellStyle name="Not 25" xfId="475" xr:uid="{8F7D8965-70A6-40E1-9FAB-C4478F718DAC}"/>
    <cellStyle name="Not 26" xfId="495" xr:uid="{BFE77AC4-6258-4DA1-A84D-05594BE6EA4F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413" builtinId="3"/>
    <cellStyle name="Virgül 2" xfId="46" xr:uid="{3CB7ECC5-2430-4EB0-BDE6-CF8116780599}"/>
    <cellStyle name="Virgül 3" xfId="253" xr:uid="{9C2C03F8-06C7-44B1-897F-430BC1E6786B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workbookViewId="0">
      <selection activeCell="AA21" sqref="AA21"/>
    </sheetView>
  </sheetViews>
  <sheetFormatPr defaultRowHeight="15" x14ac:dyDescent="0.25"/>
  <cols>
    <col min="1" max="1" width="5.140625" customWidth="1"/>
    <col min="2" max="2" width="12" bestFit="1" customWidth="1"/>
    <col min="3" max="3" width="9.7109375" bestFit="1" customWidth="1"/>
    <col min="4" max="5" width="9.28515625" bestFit="1" customWidth="1"/>
    <col min="6" max="6" width="13.28515625" bestFit="1" customWidth="1"/>
    <col min="7" max="7" width="12" bestFit="1" customWidth="1"/>
    <col min="8" max="8" width="12.28515625" customWidth="1"/>
    <col min="9" max="9" width="9.28515625" bestFit="1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2" bestFit="1" customWidth="1"/>
    <col min="17" max="17" width="4.85546875" bestFit="1" customWidth="1"/>
    <col min="18" max="18" width="12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9.28515625" customWidth="1"/>
    <col min="23" max="23" width="8" bestFit="1" customWidth="1"/>
    <col min="24" max="24" width="5" bestFit="1" customWidth="1"/>
    <col min="25" max="25" width="11.5703125" bestFit="1" customWidth="1"/>
    <col min="26" max="26" width="12" bestFit="1" customWidth="1"/>
    <col min="27" max="27" width="11" bestFit="1" customWidth="1"/>
    <col min="28" max="28" width="12.710937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50" t="s">
        <v>39</v>
      </c>
      <c r="C2" s="351"/>
      <c r="D2" s="351"/>
      <c r="E2" s="351"/>
      <c r="F2" s="351"/>
      <c r="G2" s="351"/>
      <c r="H2" s="351"/>
      <c r="I2" s="351"/>
      <c r="J2" s="3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181200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8">
        <v>45615</v>
      </c>
      <c r="Q3" s="59" t="s">
        <v>33</v>
      </c>
      <c r="R3" s="58">
        <v>45660</v>
      </c>
      <c r="S3" s="59" t="s">
        <v>34</v>
      </c>
      <c r="T3" s="60">
        <v>604</v>
      </c>
      <c r="U3" s="59" t="s">
        <v>35</v>
      </c>
      <c r="V3" s="59" t="s">
        <v>36</v>
      </c>
      <c r="W3" s="61">
        <v>200</v>
      </c>
      <c r="X3" s="61" t="s">
        <v>37</v>
      </c>
      <c r="Y3" s="62">
        <v>604</v>
      </c>
      <c r="Z3" s="63">
        <v>120800</v>
      </c>
      <c r="AA3" s="64"/>
      <c r="AB3" s="63">
        <v>120800</v>
      </c>
    </row>
    <row r="4" spans="2:29" x14ac:dyDescent="0.25">
      <c r="B4" s="7">
        <v>45627</v>
      </c>
      <c r="C4" s="8">
        <v>762</v>
      </c>
      <c r="D4" s="9"/>
      <c r="E4" s="10">
        <v>13.5</v>
      </c>
      <c r="F4" s="33">
        <f>E4*C4</f>
        <v>10287</v>
      </c>
      <c r="G4" s="11"/>
      <c r="H4" s="12" t="s">
        <v>6</v>
      </c>
      <c r="I4" s="13">
        <v>0.01</v>
      </c>
      <c r="J4" s="14">
        <f>(F36+F37)*I4</f>
        <v>3303.0450000000001</v>
      </c>
      <c r="P4" s="58">
        <v>45619</v>
      </c>
      <c r="Q4" s="59" t="s">
        <v>33</v>
      </c>
      <c r="R4" s="58">
        <v>45664</v>
      </c>
      <c r="S4" s="59" t="s">
        <v>34</v>
      </c>
      <c r="T4" s="60">
        <v>642</v>
      </c>
      <c r="U4" s="59" t="s">
        <v>35</v>
      </c>
      <c r="V4" s="59" t="s">
        <v>38</v>
      </c>
      <c r="W4" s="65">
        <v>80</v>
      </c>
      <c r="X4" s="65" t="s">
        <v>12</v>
      </c>
      <c r="Y4" s="62">
        <v>11.5</v>
      </c>
      <c r="Z4" s="63">
        <v>920</v>
      </c>
      <c r="AA4" s="63">
        <v>9.1999999999999993</v>
      </c>
      <c r="AB4" s="63">
        <v>929.2</v>
      </c>
    </row>
    <row r="5" spans="2:29" x14ac:dyDescent="0.25">
      <c r="B5" s="7">
        <v>45628</v>
      </c>
      <c r="C5" s="8">
        <v>727</v>
      </c>
      <c r="D5" s="9"/>
      <c r="E5" s="10">
        <v>13.5</v>
      </c>
      <c r="F5" s="33">
        <f t="shared" ref="F5:F34" si="0">E5*C5</f>
        <v>9814.5</v>
      </c>
      <c r="G5" s="11"/>
      <c r="H5" s="12" t="s">
        <v>7</v>
      </c>
      <c r="I5" s="13">
        <v>1E-3</v>
      </c>
      <c r="J5" s="14">
        <f>(F36+F37)*I5</f>
        <v>330.30450000000002</v>
      </c>
      <c r="P5" s="66"/>
      <c r="Q5" s="66"/>
      <c r="R5" s="66"/>
      <c r="S5" s="66"/>
      <c r="T5" s="66"/>
      <c r="U5" s="66"/>
      <c r="V5" s="66" t="s">
        <v>44</v>
      </c>
      <c r="W5" s="66"/>
      <c r="X5" s="66"/>
      <c r="Y5" s="66"/>
      <c r="Z5" s="66"/>
      <c r="AA5" s="66"/>
      <c r="AB5" s="67">
        <v>-121729.2</v>
      </c>
    </row>
    <row r="6" spans="2:29" x14ac:dyDescent="0.25">
      <c r="B6" s="7">
        <v>45629</v>
      </c>
      <c r="C6" s="8">
        <v>734.5</v>
      </c>
      <c r="D6" s="9"/>
      <c r="E6" s="10">
        <v>13.5</v>
      </c>
      <c r="F6" s="33">
        <f t="shared" si="0"/>
        <v>9915.75</v>
      </c>
      <c r="G6" s="11"/>
      <c r="H6" s="12" t="s">
        <v>8</v>
      </c>
      <c r="I6" s="13"/>
      <c r="J6" s="14"/>
      <c r="P6" s="68">
        <v>45636</v>
      </c>
      <c r="Q6" s="69" t="s">
        <v>45</v>
      </c>
      <c r="R6" s="68">
        <v>45696</v>
      </c>
      <c r="S6" s="69" t="s">
        <v>46</v>
      </c>
      <c r="T6" s="70">
        <v>68</v>
      </c>
      <c r="U6" s="69" t="s">
        <v>35</v>
      </c>
      <c r="V6" s="69" t="s">
        <v>36</v>
      </c>
      <c r="W6" s="71">
        <v>300</v>
      </c>
      <c r="X6" s="69" t="s">
        <v>37</v>
      </c>
      <c r="Y6" s="72">
        <v>604</v>
      </c>
      <c r="Z6" s="73">
        <v>181200</v>
      </c>
      <c r="AA6" s="74"/>
      <c r="AB6" s="73">
        <v>181200</v>
      </c>
    </row>
    <row r="7" spans="2:29" x14ac:dyDescent="0.25">
      <c r="B7" s="7">
        <v>45630</v>
      </c>
      <c r="C7" s="8">
        <v>735</v>
      </c>
      <c r="D7" s="9"/>
      <c r="E7" s="10">
        <v>13.5</v>
      </c>
      <c r="F7" s="33">
        <f t="shared" si="0"/>
        <v>9922.5</v>
      </c>
      <c r="G7" s="11"/>
      <c r="H7" s="12" t="s">
        <v>9</v>
      </c>
      <c r="I7" s="13"/>
      <c r="J7" s="14">
        <v>298772.88669999992</v>
      </c>
      <c r="P7" s="17"/>
      <c r="Q7" s="17"/>
      <c r="R7" s="17"/>
      <c r="S7" s="17"/>
      <c r="T7" s="17"/>
      <c r="U7" s="17"/>
      <c r="V7" s="17" t="s">
        <v>47</v>
      </c>
      <c r="W7" s="17"/>
      <c r="X7" s="17"/>
      <c r="Y7" s="17"/>
      <c r="Z7" s="17"/>
      <c r="AA7" s="17"/>
      <c r="AB7" s="17"/>
    </row>
    <row r="8" spans="2:29" x14ac:dyDescent="0.25">
      <c r="B8" s="7">
        <v>45631</v>
      </c>
      <c r="C8" s="8">
        <v>805</v>
      </c>
      <c r="D8" s="9"/>
      <c r="E8" s="10">
        <v>13.5</v>
      </c>
      <c r="F8" s="33">
        <f t="shared" si="0"/>
        <v>10867.5</v>
      </c>
      <c r="G8" s="53">
        <v>45615</v>
      </c>
      <c r="H8" s="54" t="s">
        <v>40</v>
      </c>
      <c r="I8" s="55" t="s">
        <v>41</v>
      </c>
      <c r="J8" s="18">
        <v>120800</v>
      </c>
    </row>
    <row r="9" spans="2:29" x14ac:dyDescent="0.25">
      <c r="B9" s="7">
        <v>45632</v>
      </c>
      <c r="C9" s="8">
        <v>820</v>
      </c>
      <c r="D9" s="9"/>
      <c r="E9" s="10">
        <v>13.5</v>
      </c>
      <c r="F9" s="33">
        <f t="shared" si="0"/>
        <v>11070</v>
      </c>
      <c r="G9" s="53">
        <v>45619</v>
      </c>
      <c r="H9" s="54" t="s">
        <v>38</v>
      </c>
      <c r="I9" s="56" t="s">
        <v>42</v>
      </c>
      <c r="J9" s="18">
        <v>929.2</v>
      </c>
    </row>
    <row r="10" spans="2:29" x14ac:dyDescent="0.25">
      <c r="B10" s="7">
        <v>45633</v>
      </c>
      <c r="C10" s="8">
        <v>815</v>
      </c>
      <c r="D10" s="9"/>
      <c r="E10" s="10">
        <v>13.5</v>
      </c>
      <c r="F10" s="33">
        <f t="shared" si="0"/>
        <v>11002.5</v>
      </c>
      <c r="G10" s="15"/>
      <c r="H10" s="57" t="s">
        <v>43</v>
      </c>
      <c r="I10" s="17"/>
      <c r="J10" s="18">
        <v>3501</v>
      </c>
    </row>
    <row r="11" spans="2:29" x14ac:dyDescent="0.25">
      <c r="B11" s="7">
        <v>45634</v>
      </c>
      <c r="C11" s="8">
        <v>803</v>
      </c>
      <c r="D11" s="9"/>
      <c r="E11" s="10">
        <v>13.5</v>
      </c>
      <c r="F11" s="33">
        <f t="shared" si="0"/>
        <v>10840.5</v>
      </c>
      <c r="G11" s="15"/>
      <c r="H11" s="17"/>
      <c r="I11" s="17"/>
      <c r="J11" s="18"/>
    </row>
    <row r="12" spans="2:29" x14ac:dyDescent="0.25">
      <c r="B12" s="7">
        <v>45635</v>
      </c>
      <c r="C12" s="8">
        <v>797</v>
      </c>
      <c r="D12" s="9"/>
      <c r="E12" s="10">
        <v>13.5</v>
      </c>
      <c r="F12" s="33">
        <f t="shared" si="0"/>
        <v>10759.5</v>
      </c>
      <c r="G12" s="19"/>
      <c r="H12" s="16"/>
      <c r="I12" s="17"/>
      <c r="J12" s="18"/>
    </row>
    <row r="13" spans="2:29" x14ac:dyDescent="0.25">
      <c r="B13" s="7">
        <v>45636</v>
      </c>
      <c r="C13" s="8">
        <v>829.5</v>
      </c>
      <c r="D13" s="9"/>
      <c r="E13" s="10">
        <v>13.5</v>
      </c>
      <c r="F13" s="33">
        <f t="shared" si="0"/>
        <v>11198.25</v>
      </c>
      <c r="G13" s="19"/>
      <c r="H13" s="16"/>
      <c r="I13" s="17"/>
      <c r="J13" s="18"/>
    </row>
    <row r="14" spans="2:29" x14ac:dyDescent="0.25">
      <c r="B14" s="7">
        <v>45637</v>
      </c>
      <c r="C14" s="8">
        <v>818</v>
      </c>
      <c r="D14" s="9"/>
      <c r="E14" s="10">
        <v>13.5</v>
      </c>
      <c r="F14" s="33">
        <f t="shared" si="0"/>
        <v>11043</v>
      </c>
      <c r="G14" s="19"/>
      <c r="H14" s="16"/>
      <c r="I14" s="17"/>
      <c r="J14" s="18"/>
    </row>
    <row r="15" spans="2:29" x14ac:dyDescent="0.25">
      <c r="B15" s="7">
        <v>45638</v>
      </c>
      <c r="C15" s="8">
        <v>815</v>
      </c>
      <c r="D15" s="9"/>
      <c r="E15" s="10">
        <v>13.5</v>
      </c>
      <c r="F15" s="33">
        <f t="shared" si="0"/>
        <v>11002.5</v>
      </c>
      <c r="G15" s="19"/>
      <c r="H15" s="16"/>
      <c r="I15" s="17"/>
      <c r="J15" s="18"/>
    </row>
    <row r="16" spans="2:29" x14ac:dyDescent="0.25">
      <c r="B16" s="7">
        <v>45639</v>
      </c>
      <c r="C16" s="8">
        <v>813</v>
      </c>
      <c r="D16" s="9"/>
      <c r="E16" s="10">
        <v>13.5</v>
      </c>
      <c r="F16" s="33">
        <f t="shared" si="0"/>
        <v>10975.5</v>
      </c>
      <c r="G16" s="19"/>
      <c r="H16" s="16"/>
      <c r="I16" s="17"/>
      <c r="J16" s="18"/>
    </row>
    <row r="17" spans="2:14" x14ac:dyDescent="0.25">
      <c r="B17" s="7">
        <v>45640</v>
      </c>
      <c r="C17" s="8">
        <v>759.5</v>
      </c>
      <c r="D17" s="9"/>
      <c r="E17" s="10">
        <v>13.5</v>
      </c>
      <c r="F17" s="33">
        <f t="shared" si="0"/>
        <v>10253.25</v>
      </c>
      <c r="G17" s="19"/>
      <c r="H17" s="16"/>
      <c r="I17" s="17"/>
      <c r="J17" s="18"/>
    </row>
    <row r="18" spans="2:14" x14ac:dyDescent="0.25">
      <c r="B18" s="7">
        <v>45641</v>
      </c>
      <c r="C18" s="8">
        <v>807</v>
      </c>
      <c r="D18" s="9"/>
      <c r="E18" s="10">
        <v>13.5</v>
      </c>
      <c r="F18" s="33">
        <f t="shared" si="0"/>
        <v>10894.5</v>
      </c>
      <c r="G18" s="19"/>
      <c r="H18" s="16"/>
      <c r="I18" s="17"/>
      <c r="J18" s="18"/>
    </row>
    <row r="19" spans="2:14" x14ac:dyDescent="0.25">
      <c r="B19" s="7">
        <v>45642</v>
      </c>
      <c r="C19" s="8">
        <v>784.5</v>
      </c>
      <c r="D19" s="9"/>
      <c r="E19" s="10">
        <v>13.5</v>
      </c>
      <c r="F19" s="33">
        <f t="shared" si="0"/>
        <v>10590.75</v>
      </c>
      <c r="G19" s="19"/>
      <c r="H19" s="16"/>
      <c r="I19" s="17"/>
      <c r="J19" s="18"/>
    </row>
    <row r="20" spans="2:14" x14ac:dyDescent="0.25">
      <c r="B20" s="7">
        <v>45643</v>
      </c>
      <c r="C20" s="8">
        <v>751</v>
      </c>
      <c r="D20" s="9"/>
      <c r="E20" s="10">
        <v>13.5</v>
      </c>
      <c r="F20" s="33">
        <f t="shared" si="0"/>
        <v>10138.5</v>
      </c>
      <c r="G20" s="19"/>
      <c r="H20" s="16"/>
      <c r="I20" s="17"/>
      <c r="J20" s="18"/>
    </row>
    <row r="21" spans="2:14" x14ac:dyDescent="0.25">
      <c r="B21" s="7">
        <v>45644</v>
      </c>
      <c r="C21" s="8">
        <v>809</v>
      </c>
      <c r="D21" s="9"/>
      <c r="E21" s="10">
        <v>13.5</v>
      </c>
      <c r="F21" s="33">
        <f t="shared" si="0"/>
        <v>10921.5</v>
      </c>
      <c r="G21" s="19"/>
      <c r="H21" s="16"/>
      <c r="I21" s="17"/>
      <c r="J21" s="18"/>
    </row>
    <row r="22" spans="2:14" x14ac:dyDescent="0.25">
      <c r="B22" s="7">
        <v>45645</v>
      </c>
      <c r="C22" s="8">
        <v>891</v>
      </c>
      <c r="D22" s="9"/>
      <c r="E22" s="10">
        <v>13.5</v>
      </c>
      <c r="F22" s="33">
        <f t="shared" si="0"/>
        <v>12028.5</v>
      </c>
      <c r="G22" s="19"/>
      <c r="H22" s="16"/>
      <c r="I22" s="17"/>
      <c r="J22" s="18"/>
    </row>
    <row r="23" spans="2:14" x14ac:dyDescent="0.25">
      <c r="B23" s="7">
        <v>45646</v>
      </c>
      <c r="C23" s="8">
        <v>808</v>
      </c>
      <c r="D23" s="9"/>
      <c r="E23" s="10">
        <v>13.5</v>
      </c>
      <c r="F23" s="33">
        <f t="shared" si="0"/>
        <v>10908</v>
      </c>
      <c r="G23" s="19"/>
      <c r="H23" s="16"/>
      <c r="I23" s="17"/>
      <c r="J23" s="18"/>
    </row>
    <row r="24" spans="2:14" x14ac:dyDescent="0.25">
      <c r="B24" s="7">
        <v>45647</v>
      </c>
      <c r="C24" s="8">
        <v>828</v>
      </c>
      <c r="D24" s="9"/>
      <c r="E24" s="10">
        <v>13.5</v>
      </c>
      <c r="F24" s="33">
        <f t="shared" si="0"/>
        <v>11178</v>
      </c>
      <c r="G24" s="19"/>
      <c r="H24" s="16"/>
      <c r="I24" s="17"/>
      <c r="J24" s="18"/>
    </row>
    <row r="25" spans="2:14" x14ac:dyDescent="0.25">
      <c r="B25" s="7">
        <v>45648</v>
      </c>
      <c r="C25" s="8">
        <v>839</v>
      </c>
      <c r="D25" s="9"/>
      <c r="E25" s="10">
        <v>13.5</v>
      </c>
      <c r="F25" s="33">
        <f t="shared" si="0"/>
        <v>11326.5</v>
      </c>
      <c r="G25" s="19"/>
      <c r="H25" s="16"/>
      <c r="I25" s="17"/>
      <c r="J25" s="18"/>
    </row>
    <row r="26" spans="2:14" x14ac:dyDescent="0.25">
      <c r="B26" s="7">
        <v>45649</v>
      </c>
      <c r="C26" s="8">
        <v>775.5</v>
      </c>
      <c r="D26" s="9"/>
      <c r="E26" s="10">
        <v>13.5</v>
      </c>
      <c r="F26" s="33">
        <f t="shared" si="0"/>
        <v>10469.25</v>
      </c>
      <c r="G26" s="19"/>
      <c r="H26" s="16"/>
      <c r="I26" s="17"/>
      <c r="J26" s="18"/>
    </row>
    <row r="27" spans="2:14" x14ac:dyDescent="0.25">
      <c r="B27" s="7">
        <v>45650</v>
      </c>
      <c r="C27" s="8">
        <v>835</v>
      </c>
      <c r="D27" s="9"/>
      <c r="E27" s="10">
        <v>13.5</v>
      </c>
      <c r="F27" s="33">
        <f t="shared" si="0"/>
        <v>11272.5</v>
      </c>
      <c r="G27" s="19"/>
      <c r="H27" s="16"/>
      <c r="I27" s="17"/>
      <c r="J27" s="18"/>
      <c r="M27" s="17"/>
      <c r="N27" s="40"/>
    </row>
    <row r="28" spans="2:14" x14ac:dyDescent="0.25">
      <c r="B28" s="7">
        <v>45651</v>
      </c>
      <c r="C28" s="8">
        <v>809</v>
      </c>
      <c r="D28" s="9"/>
      <c r="E28" s="10">
        <v>13.5</v>
      </c>
      <c r="F28" s="33">
        <f t="shared" si="0"/>
        <v>10921.5</v>
      </c>
      <c r="G28" s="19"/>
      <c r="H28" s="16"/>
      <c r="I28" s="17"/>
      <c r="J28" s="18"/>
      <c r="M28" s="17"/>
      <c r="N28" s="40"/>
    </row>
    <row r="29" spans="2:14" x14ac:dyDescent="0.25">
      <c r="B29" s="7">
        <v>45652</v>
      </c>
      <c r="C29" s="8">
        <v>754</v>
      </c>
      <c r="D29" s="9"/>
      <c r="E29" s="10">
        <v>13.5</v>
      </c>
      <c r="F29" s="33">
        <f t="shared" si="0"/>
        <v>10179</v>
      </c>
      <c r="G29" s="19"/>
      <c r="H29" s="16"/>
      <c r="I29" s="17"/>
      <c r="J29" s="18"/>
      <c r="M29" s="17"/>
      <c r="N29" s="40"/>
    </row>
    <row r="30" spans="2:14" x14ac:dyDescent="0.25">
      <c r="B30" s="7">
        <v>45653</v>
      </c>
      <c r="C30" s="8">
        <v>700</v>
      </c>
      <c r="D30" s="9"/>
      <c r="E30" s="10">
        <v>13.5</v>
      </c>
      <c r="F30" s="33">
        <f t="shared" si="0"/>
        <v>9450</v>
      </c>
      <c r="G30" s="19"/>
      <c r="H30" s="16"/>
      <c r="I30" s="17"/>
      <c r="J30" s="18"/>
      <c r="M30" s="17"/>
      <c r="N30" s="40"/>
    </row>
    <row r="31" spans="2:14" x14ac:dyDescent="0.25">
      <c r="B31" s="7">
        <v>45654</v>
      </c>
      <c r="C31" s="8">
        <v>752</v>
      </c>
      <c r="D31" s="9"/>
      <c r="E31" s="10">
        <v>13.5</v>
      </c>
      <c r="F31" s="33">
        <f t="shared" si="0"/>
        <v>10152</v>
      </c>
      <c r="G31" s="19"/>
      <c r="H31" s="16"/>
      <c r="I31" s="17"/>
      <c r="J31" s="18"/>
      <c r="M31" s="17"/>
      <c r="N31" s="40"/>
    </row>
    <row r="32" spans="2:14" x14ac:dyDescent="0.25">
      <c r="B32" s="7">
        <v>45655</v>
      </c>
      <c r="C32" s="8">
        <v>750.5</v>
      </c>
      <c r="D32" s="9"/>
      <c r="E32" s="10">
        <v>13.5</v>
      </c>
      <c r="F32" s="33">
        <f t="shared" si="0"/>
        <v>10131.75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761.5</v>
      </c>
      <c r="D33" s="9"/>
      <c r="E33" s="10">
        <v>13.5</v>
      </c>
      <c r="F33" s="33">
        <f t="shared" si="0"/>
        <v>10280.25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778.5</v>
      </c>
      <c r="D34" s="36"/>
      <c r="E34" s="37">
        <v>13.5</v>
      </c>
      <c r="F34" s="38">
        <f t="shared" si="0"/>
        <v>10509.75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24467</v>
      </c>
      <c r="D35" s="43">
        <f>SUM(D4:D34)</f>
        <v>0</v>
      </c>
      <c r="E35" s="44"/>
      <c r="F35" s="45" t="s">
        <v>4</v>
      </c>
      <c r="G35" s="24"/>
      <c r="H35" s="353" t="s">
        <v>11</v>
      </c>
      <c r="I35" s="353"/>
      <c r="J35" s="25">
        <f>SUM(J4:J34)</f>
        <v>427636.43619999994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54" t="s">
        <v>13</v>
      </c>
      <c r="I36" s="354"/>
      <c r="J36" s="18">
        <f>F36+F37</f>
        <v>330304.5</v>
      </c>
      <c r="L36" s="31">
        <f>J36-J4-J5-J6</f>
        <v>326671.15049999999</v>
      </c>
      <c r="M36" s="31"/>
      <c r="N36" s="31">
        <f>L36-M36</f>
        <v>326671.15049999999</v>
      </c>
    </row>
    <row r="37" spans="2:14" x14ac:dyDescent="0.25">
      <c r="B37" s="26" t="s">
        <v>14</v>
      </c>
      <c r="C37" s="30">
        <f>C35</f>
        <v>24467</v>
      </c>
      <c r="D37" s="9">
        <f>D35/1.03</f>
        <v>0</v>
      </c>
      <c r="E37" s="10"/>
      <c r="F37" s="33">
        <f>SUM(F4:F36)</f>
        <v>330304.5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55" t="s">
        <v>16</v>
      </c>
      <c r="C39" s="356"/>
      <c r="D39" s="27"/>
      <c r="E39" s="37"/>
      <c r="F39" s="38"/>
      <c r="G39" s="28"/>
      <c r="H39" s="357" t="s">
        <v>17</v>
      </c>
      <c r="I39" s="357"/>
      <c r="J39" s="29">
        <f>J36+J37+J38-J35</f>
        <v>-97331.936199999938</v>
      </c>
      <c r="M39" s="17"/>
      <c r="N39" s="40">
        <f>J39+N34</f>
        <v>-97331.936199999938</v>
      </c>
    </row>
    <row r="40" spans="2:14" ht="15.75" thickBot="1" x14ac:dyDescent="0.3">
      <c r="B40" s="347" t="s">
        <v>67</v>
      </c>
      <c r="C40" s="348"/>
      <c r="D40" s="348"/>
      <c r="E40" s="348"/>
      <c r="F40" s="348"/>
      <c r="G40" s="348"/>
      <c r="H40" s="348"/>
      <c r="I40" s="348"/>
      <c r="J40" s="349"/>
      <c r="M40" s="17" t="s">
        <v>25</v>
      </c>
      <c r="N40" s="40"/>
    </row>
    <row r="41" spans="2:14" ht="15.75" thickBot="1" x14ac:dyDescent="0.3">
      <c r="B41" s="347" t="s">
        <v>68</v>
      </c>
      <c r="C41" s="348"/>
      <c r="D41" s="348"/>
      <c r="E41" s="348"/>
      <c r="F41" s="348"/>
      <c r="G41" s="348"/>
      <c r="H41" s="348"/>
      <c r="I41" s="348"/>
      <c r="J41" s="349"/>
      <c r="M41" s="17" t="s">
        <v>32</v>
      </c>
      <c r="N41" s="40">
        <f>N40+N39</f>
        <v>-97331.936199999938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7" orientation="landscape" verticalDpi="0" r:id="rId1"/>
  <colBreaks count="1" manualBreakCount="1">
    <brk id="28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zoomScaleSheetLayoutView="85" workbookViewId="0">
      <selection activeCell="V19" sqref="V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44.5703125" bestFit="1" customWidth="1"/>
    <col min="23" max="23" width="9.28515625" bestFit="1" customWidth="1"/>
    <col min="24" max="24" width="5" bestFit="1" customWidth="1"/>
    <col min="25" max="25" width="9.710937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50" t="s">
        <v>39</v>
      </c>
      <c r="C2" s="351"/>
      <c r="D2" s="351"/>
      <c r="E2" s="351"/>
      <c r="F2" s="351"/>
      <c r="G2" s="351"/>
      <c r="H2" s="351"/>
      <c r="I2" s="351"/>
      <c r="J2" s="35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370500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8">
        <v>45615</v>
      </c>
      <c r="Q3" s="59" t="s">
        <v>33</v>
      </c>
      <c r="R3" s="58">
        <v>45660</v>
      </c>
      <c r="S3" s="59" t="s">
        <v>34</v>
      </c>
      <c r="T3" s="60">
        <v>604</v>
      </c>
      <c r="U3" s="59" t="s">
        <v>35</v>
      </c>
      <c r="V3" s="59" t="s">
        <v>36</v>
      </c>
      <c r="W3" s="61">
        <v>200</v>
      </c>
      <c r="X3" s="61" t="s">
        <v>37</v>
      </c>
      <c r="Y3" s="62">
        <v>604</v>
      </c>
      <c r="Z3" s="63">
        <v>120800</v>
      </c>
      <c r="AA3" s="64"/>
      <c r="AB3" s="63">
        <v>120800</v>
      </c>
    </row>
    <row r="4" spans="2:29" x14ac:dyDescent="0.25">
      <c r="B4" s="7">
        <v>45658</v>
      </c>
      <c r="C4" s="8">
        <v>766.5</v>
      </c>
      <c r="D4" s="9"/>
      <c r="E4" s="10">
        <v>15.75</v>
      </c>
      <c r="F4" s="33">
        <f>E4*C4</f>
        <v>12072.375</v>
      </c>
      <c r="G4" s="11"/>
      <c r="H4" s="12" t="s">
        <v>6</v>
      </c>
      <c r="I4" s="13">
        <v>0.01</v>
      </c>
      <c r="J4" s="14">
        <f>(F36+F37)*I4</f>
        <v>3847.5675000000001</v>
      </c>
      <c r="P4" s="58">
        <v>45619</v>
      </c>
      <c r="Q4" s="59" t="s">
        <v>33</v>
      </c>
      <c r="R4" s="58">
        <v>45664</v>
      </c>
      <c r="S4" s="59" t="s">
        <v>34</v>
      </c>
      <c r="T4" s="60">
        <v>642</v>
      </c>
      <c r="U4" s="59" t="s">
        <v>35</v>
      </c>
      <c r="V4" s="59" t="s">
        <v>38</v>
      </c>
      <c r="W4" s="65">
        <v>80</v>
      </c>
      <c r="X4" s="65" t="s">
        <v>12</v>
      </c>
      <c r="Y4" s="62">
        <v>11.5</v>
      </c>
      <c r="Z4" s="63">
        <v>920</v>
      </c>
      <c r="AA4" s="63">
        <v>9.1999999999999993</v>
      </c>
      <c r="AB4" s="63">
        <v>929.2</v>
      </c>
    </row>
    <row r="5" spans="2:29" x14ac:dyDescent="0.25">
      <c r="B5" s="7">
        <v>45659</v>
      </c>
      <c r="C5" s="8">
        <v>787</v>
      </c>
      <c r="D5" s="9"/>
      <c r="E5" s="10">
        <v>15.75</v>
      </c>
      <c r="F5" s="33">
        <f t="shared" ref="F5:F34" si="0">E5*C5</f>
        <v>12395.25</v>
      </c>
      <c r="G5" s="11"/>
      <c r="H5" s="12" t="s">
        <v>7</v>
      </c>
      <c r="I5" s="13">
        <v>1E-3</v>
      </c>
      <c r="J5" s="14">
        <f>(F36+F37-J4-J6)*I5</f>
        <v>380.90918249999999</v>
      </c>
      <c r="P5" s="66"/>
      <c r="Q5" s="66"/>
      <c r="R5" s="66"/>
      <c r="S5" s="66"/>
      <c r="T5" s="66"/>
      <c r="U5" s="66"/>
      <c r="V5" s="66" t="s">
        <v>44</v>
      </c>
      <c r="W5" s="66"/>
      <c r="X5" s="66"/>
      <c r="Y5" s="66"/>
      <c r="Z5" s="66"/>
      <c r="AA5" s="66"/>
      <c r="AB5" s="67">
        <v>-121729.2</v>
      </c>
    </row>
    <row r="6" spans="2:29" x14ac:dyDescent="0.25">
      <c r="B6" s="7">
        <v>45660</v>
      </c>
      <c r="C6" s="8">
        <v>791</v>
      </c>
      <c r="D6" s="9"/>
      <c r="E6" s="10">
        <v>15.75</v>
      </c>
      <c r="F6" s="33">
        <f t="shared" si="0"/>
        <v>12458.25</v>
      </c>
      <c r="G6" s="11"/>
      <c r="H6" s="12" t="s">
        <v>8</v>
      </c>
      <c r="I6" s="13"/>
      <c r="J6" s="14"/>
      <c r="P6" s="83">
        <v>45636</v>
      </c>
      <c r="Q6" s="82" t="s">
        <v>45</v>
      </c>
      <c r="R6" s="83">
        <v>45696</v>
      </c>
      <c r="S6" s="82" t="s">
        <v>46</v>
      </c>
      <c r="T6" s="89">
        <v>68</v>
      </c>
      <c r="U6" s="82" t="s">
        <v>35</v>
      </c>
      <c r="V6" s="82" t="s">
        <v>36</v>
      </c>
      <c r="W6" s="87">
        <v>300</v>
      </c>
      <c r="X6" s="82" t="s">
        <v>37</v>
      </c>
      <c r="Y6" s="85">
        <v>604</v>
      </c>
      <c r="Z6" s="86">
        <v>181200</v>
      </c>
      <c r="AA6" s="81"/>
      <c r="AB6" s="86">
        <v>181200</v>
      </c>
    </row>
    <row r="7" spans="2:29" x14ac:dyDescent="0.25">
      <c r="B7" s="7">
        <v>45661</v>
      </c>
      <c r="C7" s="8">
        <v>795</v>
      </c>
      <c r="D7" s="9"/>
      <c r="E7" s="10">
        <v>15.75</v>
      </c>
      <c r="F7" s="33">
        <f t="shared" si="0"/>
        <v>12521.25</v>
      </c>
      <c r="G7" s="11"/>
      <c r="H7" s="12" t="s">
        <v>9</v>
      </c>
      <c r="I7" s="13"/>
      <c r="J7" s="14">
        <f>'ARALIK 2024'!J39*-1</f>
        <v>97331.936199999938</v>
      </c>
      <c r="P7" s="80">
        <v>45699</v>
      </c>
      <c r="Q7" s="79" t="s">
        <v>49</v>
      </c>
      <c r="R7" s="80">
        <f>P7+Q7</f>
        <v>45688</v>
      </c>
      <c r="S7" s="79" t="s">
        <v>34</v>
      </c>
      <c r="T7" s="78">
        <v>16</v>
      </c>
      <c r="U7" s="79" t="s">
        <v>35</v>
      </c>
      <c r="V7" s="79" t="s">
        <v>50</v>
      </c>
      <c r="W7" s="88">
        <v>3000</v>
      </c>
      <c r="X7" s="79" t="s">
        <v>12</v>
      </c>
      <c r="Y7" s="77">
        <v>19.399999999999999</v>
      </c>
      <c r="Z7" s="91">
        <v>58200</v>
      </c>
      <c r="AA7" s="98"/>
      <c r="AB7" s="91">
        <v>58200</v>
      </c>
    </row>
    <row r="8" spans="2:29" x14ac:dyDescent="0.25">
      <c r="B8" s="7">
        <v>45662</v>
      </c>
      <c r="C8" s="8">
        <v>788</v>
      </c>
      <c r="D8" s="9"/>
      <c r="E8" s="10">
        <v>15.75</v>
      </c>
      <c r="F8" s="33">
        <f t="shared" si="0"/>
        <v>12411</v>
      </c>
      <c r="G8" s="15"/>
      <c r="H8" s="16" t="s">
        <v>48</v>
      </c>
      <c r="I8" s="17"/>
      <c r="J8" s="18">
        <v>3942</v>
      </c>
      <c r="P8" s="66"/>
      <c r="Q8" s="66"/>
      <c r="R8" s="66"/>
      <c r="S8" s="66"/>
      <c r="T8" s="66"/>
      <c r="U8" s="66"/>
      <c r="V8" s="66" t="s">
        <v>53</v>
      </c>
      <c r="W8" s="66"/>
      <c r="X8" s="66"/>
      <c r="Y8" s="66"/>
      <c r="Z8" s="66"/>
      <c r="AA8" s="66"/>
      <c r="AB8" s="84">
        <v>-239400</v>
      </c>
    </row>
    <row r="9" spans="2:29" x14ac:dyDescent="0.25">
      <c r="B9" s="7">
        <v>45663</v>
      </c>
      <c r="C9" s="8">
        <v>0</v>
      </c>
      <c r="D9" s="9"/>
      <c r="E9" s="10">
        <v>15.75</v>
      </c>
      <c r="F9" s="33">
        <f t="shared" si="0"/>
        <v>0</v>
      </c>
      <c r="G9" s="15">
        <v>45636</v>
      </c>
      <c r="H9" s="16" t="s">
        <v>54</v>
      </c>
      <c r="I9" s="17"/>
      <c r="J9" s="18">
        <v>181200</v>
      </c>
      <c r="P9" s="97">
        <v>45699</v>
      </c>
      <c r="Q9" s="96" t="s">
        <v>51</v>
      </c>
      <c r="R9" s="97">
        <f>P9+Q9</f>
        <v>45716</v>
      </c>
      <c r="S9" s="96" t="s">
        <v>34</v>
      </c>
      <c r="T9" s="95">
        <v>16</v>
      </c>
      <c r="U9" s="96" t="s">
        <v>35</v>
      </c>
      <c r="V9" s="96" t="s">
        <v>52</v>
      </c>
      <c r="W9" s="92">
        <v>300</v>
      </c>
      <c r="X9" s="96" t="s">
        <v>37</v>
      </c>
      <c r="Y9" s="94">
        <v>615</v>
      </c>
      <c r="Z9" s="93">
        <v>184500</v>
      </c>
      <c r="AA9" s="90"/>
      <c r="AB9" s="93">
        <v>184500</v>
      </c>
    </row>
    <row r="10" spans="2:29" x14ac:dyDescent="0.25">
      <c r="B10" s="7">
        <v>45664</v>
      </c>
      <c r="C10" s="8">
        <v>1638</v>
      </c>
      <c r="D10" s="9"/>
      <c r="E10" s="10">
        <v>15.75</v>
      </c>
      <c r="F10" s="33">
        <f t="shared" si="0"/>
        <v>25798.5</v>
      </c>
      <c r="G10" s="15">
        <v>45688</v>
      </c>
      <c r="H10" s="16" t="s">
        <v>55</v>
      </c>
      <c r="I10" s="17"/>
      <c r="J10" s="18">
        <v>58200</v>
      </c>
      <c r="P10" s="97">
        <v>45709</v>
      </c>
      <c r="Q10" s="99" t="s">
        <v>56</v>
      </c>
      <c r="R10" s="97">
        <f>P10+Q10</f>
        <v>45725</v>
      </c>
      <c r="S10" s="96" t="s">
        <v>34</v>
      </c>
      <c r="T10" s="95">
        <v>30</v>
      </c>
      <c r="U10" s="96" t="s">
        <v>35</v>
      </c>
      <c r="V10" s="96" t="s">
        <v>36</v>
      </c>
      <c r="W10" s="92">
        <v>300</v>
      </c>
      <c r="X10" s="96" t="s">
        <v>37</v>
      </c>
      <c r="Y10" s="94">
        <v>620</v>
      </c>
      <c r="Z10" s="93">
        <f>W10*Y10</f>
        <v>186000</v>
      </c>
      <c r="AA10" s="90"/>
      <c r="AB10" s="93">
        <v>186000</v>
      </c>
    </row>
    <row r="11" spans="2:29" x14ac:dyDescent="0.25">
      <c r="B11" s="7">
        <v>45665</v>
      </c>
      <c r="C11" s="8">
        <v>763</v>
      </c>
      <c r="D11" s="9"/>
      <c r="E11" s="10">
        <v>15.75</v>
      </c>
      <c r="F11" s="33">
        <f t="shared" si="0"/>
        <v>12017.25</v>
      </c>
      <c r="G11" s="15">
        <v>45723</v>
      </c>
      <c r="H11" s="16" t="s">
        <v>58</v>
      </c>
      <c r="I11" s="17"/>
      <c r="J11" s="18">
        <v>39850.49</v>
      </c>
      <c r="L11" s="75"/>
      <c r="M11" s="76"/>
    </row>
    <row r="12" spans="2:29" x14ac:dyDescent="0.25">
      <c r="B12" s="7">
        <v>45666</v>
      </c>
      <c r="C12" s="8">
        <v>763</v>
      </c>
      <c r="D12" s="9"/>
      <c r="E12" s="10">
        <v>15.75</v>
      </c>
      <c r="F12" s="33">
        <f t="shared" si="0"/>
        <v>12017.25</v>
      </c>
      <c r="G12" s="19"/>
      <c r="H12" s="16"/>
      <c r="I12" s="17"/>
      <c r="J12" s="18"/>
      <c r="L12" s="75"/>
      <c r="M12" s="76"/>
    </row>
    <row r="13" spans="2:29" x14ac:dyDescent="0.25">
      <c r="B13" s="7">
        <v>45667</v>
      </c>
      <c r="C13" s="8">
        <v>0</v>
      </c>
      <c r="D13" s="9"/>
      <c r="E13" s="10">
        <v>15.75</v>
      </c>
      <c r="F13" s="33">
        <f t="shared" si="0"/>
        <v>0</v>
      </c>
      <c r="G13" s="19"/>
      <c r="H13" s="16"/>
      <c r="I13" s="17"/>
      <c r="J13" s="18"/>
      <c r="L13" s="75"/>
      <c r="M13" s="76"/>
    </row>
    <row r="14" spans="2:29" x14ac:dyDescent="0.25">
      <c r="B14" s="7">
        <v>45668</v>
      </c>
      <c r="C14" s="8">
        <v>1568</v>
      </c>
      <c r="D14" s="9"/>
      <c r="E14" s="10">
        <v>15.75</v>
      </c>
      <c r="F14" s="33">
        <f t="shared" si="0"/>
        <v>24696</v>
      </c>
      <c r="G14" s="19"/>
      <c r="H14" s="16"/>
      <c r="I14" s="17"/>
      <c r="J14" s="18"/>
      <c r="L14" s="75"/>
      <c r="M14" s="76"/>
    </row>
    <row r="15" spans="2:29" x14ac:dyDescent="0.25">
      <c r="B15" s="7">
        <v>45669</v>
      </c>
      <c r="C15" s="8">
        <v>824</v>
      </c>
      <c r="D15" s="9"/>
      <c r="E15" s="10">
        <v>15.75</v>
      </c>
      <c r="F15" s="33">
        <f t="shared" si="0"/>
        <v>12978</v>
      </c>
      <c r="G15" s="19"/>
      <c r="H15" s="16"/>
      <c r="I15" s="17"/>
      <c r="J15" s="18"/>
      <c r="L15" s="75"/>
      <c r="M15" s="76"/>
    </row>
    <row r="16" spans="2:29" x14ac:dyDescent="0.25">
      <c r="B16" s="7">
        <v>45670</v>
      </c>
      <c r="C16" s="8">
        <v>747</v>
      </c>
      <c r="D16" s="9"/>
      <c r="E16" s="10">
        <v>15.75</v>
      </c>
      <c r="F16" s="33">
        <f t="shared" si="0"/>
        <v>11765.25</v>
      </c>
      <c r="G16" s="19"/>
      <c r="H16" s="16"/>
      <c r="I16" s="17"/>
      <c r="J16" s="18"/>
    </row>
    <row r="17" spans="2:14" x14ac:dyDescent="0.25">
      <c r="B17" s="7">
        <v>45671</v>
      </c>
      <c r="C17" s="8">
        <v>783</v>
      </c>
      <c r="D17" s="9"/>
      <c r="E17" s="10">
        <v>15.75</v>
      </c>
      <c r="F17" s="33">
        <f t="shared" si="0"/>
        <v>12332.25</v>
      </c>
      <c r="G17" s="19"/>
      <c r="H17" s="16"/>
      <c r="I17" s="17"/>
      <c r="J17" s="18"/>
    </row>
    <row r="18" spans="2:14" x14ac:dyDescent="0.25">
      <c r="B18" s="7">
        <v>45672</v>
      </c>
      <c r="C18" s="8"/>
      <c r="D18" s="9"/>
      <c r="E18" s="10">
        <v>15.75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45673</v>
      </c>
      <c r="C19" s="8">
        <v>1611</v>
      </c>
      <c r="D19" s="9"/>
      <c r="E19" s="10">
        <v>15.75</v>
      </c>
      <c r="F19" s="33">
        <f t="shared" si="0"/>
        <v>25373.25</v>
      </c>
      <c r="G19" s="19"/>
      <c r="H19" s="16"/>
      <c r="I19" s="17"/>
      <c r="J19" s="18"/>
    </row>
    <row r="20" spans="2:14" x14ac:dyDescent="0.25">
      <c r="B20" s="7">
        <v>45674</v>
      </c>
      <c r="C20" s="8"/>
      <c r="D20" s="9"/>
      <c r="E20" s="10">
        <v>15.75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45675</v>
      </c>
      <c r="C21" s="8">
        <v>1607</v>
      </c>
      <c r="D21" s="9"/>
      <c r="E21" s="10">
        <v>15.75</v>
      </c>
      <c r="F21" s="33">
        <f t="shared" si="0"/>
        <v>25310.25</v>
      </c>
      <c r="G21" s="19"/>
      <c r="H21" s="16"/>
      <c r="I21" s="17"/>
      <c r="J21" s="18"/>
    </row>
    <row r="22" spans="2:14" x14ac:dyDescent="0.25">
      <c r="B22" s="7">
        <v>45676</v>
      </c>
      <c r="C22" s="8"/>
      <c r="D22" s="9"/>
      <c r="E22" s="10">
        <v>15.75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45677</v>
      </c>
      <c r="C23" s="8">
        <v>1446</v>
      </c>
      <c r="D23" s="9"/>
      <c r="E23" s="10">
        <v>15.75</v>
      </c>
      <c r="F23" s="33">
        <f t="shared" si="0"/>
        <v>22774.5</v>
      </c>
      <c r="G23" s="19"/>
      <c r="H23" s="16"/>
      <c r="I23" s="17"/>
      <c r="J23" s="18"/>
    </row>
    <row r="24" spans="2:14" x14ac:dyDescent="0.25">
      <c r="B24" s="7">
        <v>45678</v>
      </c>
      <c r="C24" s="8">
        <v>786.5</v>
      </c>
      <c r="D24" s="9"/>
      <c r="E24" s="10">
        <v>15.75</v>
      </c>
      <c r="F24" s="33">
        <f t="shared" si="0"/>
        <v>12387.375</v>
      </c>
      <c r="G24" s="19"/>
      <c r="H24" s="16"/>
      <c r="I24" s="17"/>
      <c r="J24" s="18"/>
    </row>
    <row r="25" spans="2:14" x14ac:dyDescent="0.25">
      <c r="B25" s="7">
        <v>45679</v>
      </c>
      <c r="C25" s="8">
        <v>621</v>
      </c>
      <c r="D25" s="9"/>
      <c r="E25" s="10">
        <v>15.75</v>
      </c>
      <c r="F25" s="33">
        <f t="shared" si="0"/>
        <v>9780.75</v>
      </c>
      <c r="G25" s="19"/>
      <c r="H25" s="16"/>
      <c r="I25" s="17"/>
      <c r="J25" s="18"/>
    </row>
    <row r="26" spans="2:14" x14ac:dyDescent="0.25">
      <c r="B26" s="7">
        <v>45680</v>
      </c>
      <c r="C26" s="8">
        <v>931.5</v>
      </c>
      <c r="D26" s="9"/>
      <c r="E26" s="10">
        <v>15.75</v>
      </c>
      <c r="F26" s="33">
        <f t="shared" si="0"/>
        <v>14671.125</v>
      </c>
      <c r="G26" s="19"/>
      <c r="H26" s="16"/>
      <c r="I26" s="17"/>
      <c r="J26" s="18"/>
    </row>
    <row r="27" spans="2:14" x14ac:dyDescent="0.25">
      <c r="B27" s="7">
        <v>45681</v>
      </c>
      <c r="C27" s="8">
        <v>787.5</v>
      </c>
      <c r="D27" s="9"/>
      <c r="E27" s="10">
        <v>15.75</v>
      </c>
      <c r="F27" s="33">
        <f t="shared" si="0"/>
        <v>12403.125</v>
      </c>
      <c r="G27" s="19"/>
      <c r="H27" s="16"/>
      <c r="I27" s="17"/>
      <c r="J27" s="18"/>
      <c r="M27" s="17"/>
      <c r="N27" s="40"/>
    </row>
    <row r="28" spans="2:14" x14ac:dyDescent="0.25">
      <c r="B28" s="7">
        <v>45682</v>
      </c>
      <c r="C28" s="8">
        <v>784</v>
      </c>
      <c r="D28" s="9"/>
      <c r="E28" s="10">
        <v>15.75</v>
      </c>
      <c r="F28" s="33">
        <f t="shared" si="0"/>
        <v>12348</v>
      </c>
      <c r="G28" s="19"/>
      <c r="H28" s="16"/>
      <c r="I28" s="17"/>
      <c r="J28" s="18"/>
      <c r="M28" s="17"/>
      <c r="N28" s="40"/>
    </row>
    <row r="29" spans="2:14" x14ac:dyDescent="0.25">
      <c r="B29" s="7">
        <v>45683</v>
      </c>
      <c r="C29" s="8">
        <v>808</v>
      </c>
      <c r="D29" s="9"/>
      <c r="E29" s="10">
        <v>15.75</v>
      </c>
      <c r="F29" s="33">
        <f t="shared" si="0"/>
        <v>12726</v>
      </c>
      <c r="G29" s="19"/>
      <c r="H29" s="16"/>
      <c r="I29" s="17"/>
      <c r="J29" s="18"/>
      <c r="M29" s="17"/>
      <c r="N29" s="40"/>
    </row>
    <row r="30" spans="2:14" x14ac:dyDescent="0.25">
      <c r="B30" s="7">
        <v>45684</v>
      </c>
      <c r="C30" s="8">
        <v>770.5</v>
      </c>
      <c r="D30" s="9"/>
      <c r="E30" s="10">
        <v>15.75</v>
      </c>
      <c r="F30" s="33">
        <f t="shared" si="0"/>
        <v>12135.375</v>
      </c>
      <c r="G30" s="19"/>
      <c r="H30" s="16"/>
      <c r="I30" s="17"/>
      <c r="J30" s="18"/>
      <c r="M30" s="17"/>
      <c r="N30" s="40"/>
    </row>
    <row r="31" spans="2:14" x14ac:dyDescent="0.25">
      <c r="B31" s="7">
        <v>45685</v>
      </c>
      <c r="C31" s="8">
        <v>735.5</v>
      </c>
      <c r="D31" s="9"/>
      <c r="E31" s="10">
        <v>15.75</v>
      </c>
      <c r="F31" s="33">
        <f t="shared" si="0"/>
        <v>11584.125</v>
      </c>
      <c r="G31" s="19"/>
      <c r="H31" s="16"/>
      <c r="I31" s="17"/>
      <c r="J31" s="18"/>
      <c r="M31" s="17"/>
      <c r="N31" s="40"/>
    </row>
    <row r="32" spans="2:14" x14ac:dyDescent="0.25">
      <c r="B32" s="7">
        <v>45686</v>
      </c>
      <c r="C32" s="8">
        <v>796</v>
      </c>
      <c r="D32" s="9"/>
      <c r="E32" s="10">
        <v>15.75</v>
      </c>
      <c r="F32" s="33">
        <f t="shared" si="0"/>
        <v>12537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797</v>
      </c>
      <c r="D33" s="9"/>
      <c r="E33" s="10">
        <v>15.75</v>
      </c>
      <c r="F33" s="33">
        <f t="shared" si="0"/>
        <v>12552.75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934</v>
      </c>
      <c r="D34" s="48"/>
      <c r="E34" s="10">
        <v>15.75</v>
      </c>
      <c r="F34" s="50">
        <f t="shared" si="0"/>
        <v>14710.5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24429</v>
      </c>
      <c r="D35" s="43">
        <f>SUM(D4:D34)</f>
        <v>0</v>
      </c>
      <c r="E35" s="44"/>
      <c r="F35" s="45" t="s">
        <v>4</v>
      </c>
      <c r="G35" s="51"/>
      <c r="H35" s="353" t="s">
        <v>11</v>
      </c>
      <c r="I35" s="353"/>
      <c r="J35" s="25">
        <f>SUM(J4:J34)</f>
        <v>384752.90288249991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354" t="s">
        <v>13</v>
      </c>
      <c r="I36" s="354"/>
      <c r="J36" s="18">
        <f>F36+F37</f>
        <v>384756.75</v>
      </c>
      <c r="L36" s="31">
        <f>J36-J4-J5-J6</f>
        <v>380528.27331750002</v>
      </c>
      <c r="M36" s="31">
        <v>380528.26</v>
      </c>
      <c r="N36" s="31">
        <f>L36-M36</f>
        <v>1.3317500008270144E-2</v>
      </c>
    </row>
    <row r="37" spans="2:14" x14ac:dyDescent="0.25">
      <c r="B37" s="26" t="s">
        <v>14</v>
      </c>
      <c r="C37" s="30">
        <f>C35</f>
        <v>24429</v>
      </c>
      <c r="D37" s="9">
        <f>D35/1.03</f>
        <v>0</v>
      </c>
      <c r="E37" s="10"/>
      <c r="F37" s="33">
        <f>SUM(F4:F36)</f>
        <v>384756.75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355" t="s">
        <v>16</v>
      </c>
      <c r="C39" s="356"/>
      <c r="D39" s="27"/>
      <c r="E39" s="37"/>
      <c r="F39" s="38"/>
      <c r="G39" s="52"/>
      <c r="H39" s="357" t="s">
        <v>17</v>
      </c>
      <c r="I39" s="357"/>
      <c r="J39" s="29">
        <f>J36+J37+J38-J35</f>
        <v>3.8471175000886433</v>
      </c>
      <c r="M39" s="17"/>
      <c r="N39" s="40">
        <f>J39+N34</f>
        <v>3.8471175000886433</v>
      </c>
    </row>
    <row r="40" spans="2:14" ht="15.75" thickBot="1" x14ac:dyDescent="0.3">
      <c r="B40" s="347" t="s">
        <v>67</v>
      </c>
      <c r="C40" s="348"/>
      <c r="D40" s="348"/>
      <c r="E40" s="348"/>
      <c r="F40" s="348"/>
      <c r="G40" s="348"/>
      <c r="H40" s="348"/>
      <c r="I40" s="348"/>
      <c r="J40" s="349"/>
      <c r="M40" s="17" t="s">
        <v>25</v>
      </c>
      <c r="N40" s="40"/>
    </row>
    <row r="41" spans="2:14" ht="15.75" thickBot="1" x14ac:dyDescent="0.3">
      <c r="B41" s="347" t="s">
        <v>68</v>
      </c>
      <c r="C41" s="348"/>
      <c r="D41" s="348"/>
      <c r="E41" s="348"/>
      <c r="F41" s="348"/>
      <c r="G41" s="348"/>
      <c r="H41" s="348"/>
      <c r="I41" s="348"/>
      <c r="J41" s="349"/>
      <c r="M41" s="17" t="s">
        <v>32</v>
      </c>
      <c r="N41" s="40">
        <f>N40+N39</f>
        <v>3.8471175000886433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7" orientation="landscape" verticalDpi="0" r:id="rId1"/>
  <colBreaks count="1" manualBreakCount="1">
    <brk id="28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P3" sqref="P3:AD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44.570312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58" t="s">
        <v>39</v>
      </c>
      <c r="C2" s="359"/>
      <c r="D2" s="359"/>
      <c r="E2" s="359"/>
      <c r="F2" s="359"/>
      <c r="G2" s="359"/>
      <c r="H2" s="359"/>
      <c r="I2" s="359"/>
      <c r="J2" s="3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261000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3">
        <v>45636</v>
      </c>
      <c r="Q3" s="82" t="s">
        <v>45</v>
      </c>
      <c r="R3" s="83">
        <v>45696</v>
      </c>
      <c r="S3" s="82" t="s">
        <v>46</v>
      </c>
      <c r="T3" s="89">
        <v>68</v>
      </c>
      <c r="U3" s="82" t="s">
        <v>35</v>
      </c>
      <c r="V3" s="82" t="s">
        <v>36</v>
      </c>
      <c r="W3" s="87">
        <v>300</v>
      </c>
      <c r="X3" s="82" t="s">
        <v>37</v>
      </c>
      <c r="Y3" s="85">
        <v>604</v>
      </c>
      <c r="Z3" s="86">
        <v>181200</v>
      </c>
      <c r="AA3" s="81"/>
      <c r="AB3" s="86">
        <v>181200</v>
      </c>
    </row>
    <row r="4" spans="2:29" x14ac:dyDescent="0.25">
      <c r="B4" s="7">
        <v>45689</v>
      </c>
      <c r="C4" s="8">
        <v>640</v>
      </c>
      <c r="D4" s="9"/>
      <c r="E4" s="10">
        <v>15.75</v>
      </c>
      <c r="F4" s="33">
        <f>E4*C4</f>
        <v>10080</v>
      </c>
      <c r="G4" s="11"/>
      <c r="H4" s="12" t="s">
        <v>6</v>
      </c>
      <c r="I4" s="13">
        <v>0.01</v>
      </c>
      <c r="J4" s="14">
        <f>(F36+F37)*I4</f>
        <v>3273.7162499999999</v>
      </c>
      <c r="P4" s="80">
        <v>45699</v>
      </c>
      <c r="Q4" s="79" t="s">
        <v>49</v>
      </c>
      <c r="R4" s="80">
        <f>P4+Q4</f>
        <v>45688</v>
      </c>
      <c r="S4" s="79" t="s">
        <v>34</v>
      </c>
      <c r="T4" s="78">
        <v>16</v>
      </c>
      <c r="U4" s="79" t="s">
        <v>35</v>
      </c>
      <c r="V4" s="79" t="s">
        <v>50</v>
      </c>
      <c r="W4" s="88">
        <v>3000</v>
      </c>
      <c r="X4" s="79" t="s">
        <v>12</v>
      </c>
      <c r="Y4" s="77">
        <v>19.399999999999999</v>
      </c>
      <c r="Z4" s="91">
        <v>58200</v>
      </c>
      <c r="AA4" s="98"/>
      <c r="AB4" s="91">
        <v>58200</v>
      </c>
    </row>
    <row r="5" spans="2:29" x14ac:dyDescent="0.25">
      <c r="B5" s="7">
        <v>45690</v>
      </c>
      <c r="C5" s="8">
        <v>750</v>
      </c>
      <c r="D5" s="9"/>
      <c r="E5" s="10">
        <v>15.75</v>
      </c>
      <c r="F5" s="33">
        <f t="shared" ref="F5:F34" si="0">E5*C5</f>
        <v>11812.5</v>
      </c>
      <c r="G5" s="11"/>
      <c r="H5" s="12" t="s">
        <v>7</v>
      </c>
      <c r="I5" s="13">
        <v>1E-3</v>
      </c>
      <c r="J5" s="14">
        <f>(F36+F37-J4-J6)*I5</f>
        <v>324.09790874999999</v>
      </c>
      <c r="P5" s="66"/>
      <c r="Q5" s="66"/>
      <c r="R5" s="66"/>
      <c r="S5" s="66"/>
      <c r="T5" s="66"/>
      <c r="U5" s="66"/>
      <c r="V5" s="66" t="s">
        <v>53</v>
      </c>
      <c r="W5" s="66"/>
      <c r="X5" s="66"/>
      <c r="Y5" s="66"/>
      <c r="Z5" s="66"/>
      <c r="AA5" s="66"/>
      <c r="AB5" s="84">
        <v>-239400</v>
      </c>
    </row>
    <row r="6" spans="2:29" x14ac:dyDescent="0.25">
      <c r="B6" s="7">
        <v>45691</v>
      </c>
      <c r="C6" s="8">
        <v>769</v>
      </c>
      <c r="D6" s="9"/>
      <c r="E6" s="10">
        <v>15.75</v>
      </c>
      <c r="F6" s="33">
        <f t="shared" si="0"/>
        <v>12111.75</v>
      </c>
      <c r="G6" s="11"/>
      <c r="H6" s="12" t="s">
        <v>8</v>
      </c>
      <c r="I6" s="13"/>
      <c r="J6" s="14"/>
      <c r="P6" s="80">
        <v>45699</v>
      </c>
      <c r="Q6" s="79" t="s">
        <v>51</v>
      </c>
      <c r="R6" s="80">
        <f>P6+Q6</f>
        <v>45716</v>
      </c>
      <c r="S6" s="79" t="s">
        <v>34</v>
      </c>
      <c r="T6" s="78">
        <v>16</v>
      </c>
      <c r="U6" s="79" t="s">
        <v>35</v>
      </c>
      <c r="V6" s="79" t="s">
        <v>52</v>
      </c>
      <c r="W6" s="100">
        <v>300</v>
      </c>
      <c r="X6" s="79" t="s">
        <v>37</v>
      </c>
      <c r="Y6" s="77">
        <v>615</v>
      </c>
      <c r="Z6" s="91">
        <v>184500</v>
      </c>
      <c r="AA6" s="98"/>
      <c r="AB6" s="91">
        <v>184500</v>
      </c>
    </row>
    <row r="7" spans="2:29" x14ac:dyDescent="0.25">
      <c r="B7" s="7">
        <v>45692</v>
      </c>
      <c r="C7" s="8">
        <v>764</v>
      </c>
      <c r="D7" s="9"/>
      <c r="E7" s="10">
        <v>15.75</v>
      </c>
      <c r="F7" s="33">
        <f t="shared" si="0"/>
        <v>12033</v>
      </c>
      <c r="G7" s="11"/>
      <c r="H7" s="12" t="s">
        <v>9</v>
      </c>
      <c r="I7" s="13"/>
      <c r="J7" s="14">
        <f>'OCAK 2025'!J39*-1</f>
        <v>-3.8471175000886433</v>
      </c>
      <c r="P7" s="80">
        <v>45709</v>
      </c>
      <c r="Q7" s="101" t="s">
        <v>59</v>
      </c>
      <c r="R7" s="80">
        <f>P7+Q7</f>
        <v>45716</v>
      </c>
      <c r="S7" s="79" t="s">
        <v>34</v>
      </c>
      <c r="T7" s="78">
        <v>30</v>
      </c>
      <c r="U7" s="79" t="s">
        <v>35</v>
      </c>
      <c r="V7" s="79" t="s">
        <v>36</v>
      </c>
      <c r="W7" s="100">
        <v>300</v>
      </c>
      <c r="X7" s="79" t="s">
        <v>37</v>
      </c>
      <c r="Y7" s="77">
        <v>620</v>
      </c>
      <c r="Z7" s="91">
        <f>W7*Y7</f>
        <v>186000</v>
      </c>
      <c r="AA7" s="98"/>
      <c r="AB7" s="91">
        <v>186000</v>
      </c>
    </row>
    <row r="8" spans="2:29" x14ac:dyDescent="0.25">
      <c r="B8" s="7">
        <v>45693</v>
      </c>
      <c r="C8" s="8">
        <v>743.5</v>
      </c>
      <c r="D8" s="9"/>
      <c r="E8" s="10">
        <v>15.75</v>
      </c>
      <c r="F8" s="33">
        <f t="shared" si="0"/>
        <v>11710.125</v>
      </c>
      <c r="G8" s="15" t="s">
        <v>57</v>
      </c>
      <c r="H8" s="16"/>
      <c r="I8" s="17"/>
      <c r="J8" s="18">
        <v>23925.1</v>
      </c>
      <c r="P8" s="66"/>
      <c r="Q8" s="66"/>
      <c r="R8" s="66"/>
      <c r="S8" s="66"/>
      <c r="T8" s="66"/>
      <c r="U8" s="66"/>
      <c r="V8" s="66" t="s">
        <v>62</v>
      </c>
      <c r="W8" s="66"/>
      <c r="X8" s="66"/>
      <c r="Y8" s="66"/>
      <c r="Z8" s="66"/>
      <c r="AA8" s="66"/>
      <c r="AB8" s="84">
        <v>-370500</v>
      </c>
    </row>
    <row r="9" spans="2:29" x14ac:dyDescent="0.25">
      <c r="B9" s="7">
        <v>45694</v>
      </c>
      <c r="C9" s="8">
        <v>718</v>
      </c>
      <c r="D9" s="9"/>
      <c r="E9" s="10">
        <v>15.75</v>
      </c>
      <c r="F9" s="33">
        <f t="shared" si="0"/>
        <v>11308.5</v>
      </c>
      <c r="G9" s="15">
        <v>45699</v>
      </c>
      <c r="H9" s="16" t="s">
        <v>60</v>
      </c>
      <c r="I9" s="17"/>
      <c r="J9" s="18">
        <v>184500</v>
      </c>
      <c r="P9" s="111">
        <v>45729</v>
      </c>
      <c r="Q9" s="110" t="s">
        <v>63</v>
      </c>
      <c r="R9" s="111">
        <v>45747</v>
      </c>
      <c r="S9" s="110" t="s">
        <v>34</v>
      </c>
      <c r="T9" s="109">
        <v>69</v>
      </c>
      <c r="U9" s="110" t="s">
        <v>35</v>
      </c>
      <c r="V9" s="110" t="s">
        <v>66</v>
      </c>
      <c r="W9" s="108">
        <v>3000</v>
      </c>
      <c r="X9" s="110" t="s">
        <v>12</v>
      </c>
      <c r="Y9" s="107">
        <v>21</v>
      </c>
      <c r="Z9" s="104">
        <v>63000</v>
      </c>
      <c r="AA9" s="105"/>
      <c r="AB9" s="104">
        <v>63000</v>
      </c>
      <c r="AC9" s="106" t="s">
        <v>64</v>
      </c>
    </row>
    <row r="10" spans="2:29" x14ac:dyDescent="0.25">
      <c r="B10" s="7">
        <v>45695</v>
      </c>
      <c r="C10" s="8">
        <v>745.5</v>
      </c>
      <c r="D10" s="9"/>
      <c r="E10" s="10">
        <v>15.75</v>
      </c>
      <c r="F10" s="33">
        <f t="shared" si="0"/>
        <v>11741.625</v>
      </c>
      <c r="G10" s="15">
        <v>45709</v>
      </c>
      <c r="H10" s="16" t="s">
        <v>61</v>
      </c>
      <c r="I10" s="17"/>
      <c r="J10" s="18">
        <v>186000</v>
      </c>
      <c r="P10" s="111">
        <v>45729</v>
      </c>
      <c r="Q10" s="110" t="s">
        <v>63</v>
      </c>
      <c r="R10" s="111">
        <v>45747</v>
      </c>
      <c r="S10" s="110" t="s">
        <v>34</v>
      </c>
      <c r="T10" s="109">
        <v>69</v>
      </c>
      <c r="U10" s="110" t="s">
        <v>35</v>
      </c>
      <c r="V10" s="110" t="s">
        <v>52</v>
      </c>
      <c r="W10" s="103">
        <v>300</v>
      </c>
      <c r="X10" s="110" t="s">
        <v>37</v>
      </c>
      <c r="Y10" s="107">
        <v>660</v>
      </c>
      <c r="Z10" s="104">
        <v>198000</v>
      </c>
      <c r="AA10" s="105"/>
      <c r="AB10" s="104">
        <v>198000</v>
      </c>
      <c r="AC10" s="106" t="s">
        <v>65</v>
      </c>
    </row>
    <row r="11" spans="2:29" x14ac:dyDescent="0.25">
      <c r="B11" s="7">
        <v>45696</v>
      </c>
      <c r="C11" s="8">
        <v>820</v>
      </c>
      <c r="D11" s="9"/>
      <c r="E11" s="10">
        <v>15.75</v>
      </c>
      <c r="F11" s="33">
        <f t="shared" si="0"/>
        <v>12915</v>
      </c>
      <c r="G11" s="19"/>
      <c r="H11" s="16"/>
      <c r="I11" s="17"/>
      <c r="J11" s="18"/>
    </row>
    <row r="12" spans="2:29" x14ac:dyDescent="0.25">
      <c r="B12" s="7">
        <v>45697</v>
      </c>
      <c r="C12" s="8">
        <v>752</v>
      </c>
      <c r="D12" s="9"/>
      <c r="E12" s="10">
        <v>15.75</v>
      </c>
      <c r="F12" s="33">
        <f t="shared" si="0"/>
        <v>11844</v>
      </c>
      <c r="G12" s="19"/>
      <c r="H12" s="16"/>
      <c r="I12" s="17"/>
      <c r="J12" s="18"/>
      <c r="P12" s="113"/>
      <c r="Q12" s="114"/>
      <c r="R12" s="113"/>
      <c r="S12" s="114"/>
      <c r="T12" s="115"/>
      <c r="U12" s="114"/>
      <c r="V12" s="114"/>
      <c r="W12" s="118"/>
      <c r="X12" s="114"/>
      <c r="Y12" s="116"/>
      <c r="Z12" s="117"/>
      <c r="AA12" s="112"/>
      <c r="AB12" s="117"/>
      <c r="AC12" s="114"/>
    </row>
    <row r="13" spans="2:29" x14ac:dyDescent="0.25">
      <c r="B13" s="7">
        <v>45698</v>
      </c>
      <c r="C13" s="8">
        <v>680</v>
      </c>
      <c r="D13" s="9"/>
      <c r="E13" s="10">
        <v>15.75</v>
      </c>
      <c r="F13" s="33">
        <f t="shared" si="0"/>
        <v>10710</v>
      </c>
      <c r="G13" s="19"/>
      <c r="H13" s="16"/>
      <c r="I13" s="17"/>
      <c r="J13" s="18"/>
      <c r="P13" s="113"/>
      <c r="Q13" s="114"/>
      <c r="R13" s="113"/>
      <c r="S13" s="114"/>
      <c r="T13" s="115"/>
      <c r="U13" s="114"/>
      <c r="V13" s="114"/>
      <c r="W13" s="119"/>
      <c r="X13" s="114"/>
      <c r="Y13" s="116"/>
      <c r="Z13" s="117"/>
      <c r="AA13" s="112"/>
      <c r="AB13" s="117"/>
      <c r="AC13" s="114"/>
    </row>
    <row r="14" spans="2:29" x14ac:dyDescent="0.25">
      <c r="B14" s="7">
        <v>45699</v>
      </c>
      <c r="C14" s="8">
        <v>712.5</v>
      </c>
      <c r="D14" s="9"/>
      <c r="E14" s="10">
        <v>15.75</v>
      </c>
      <c r="F14" s="33">
        <f t="shared" si="0"/>
        <v>11221.875</v>
      </c>
      <c r="G14" s="19"/>
      <c r="H14" s="16"/>
      <c r="I14" s="17"/>
      <c r="J14" s="18"/>
    </row>
    <row r="15" spans="2:29" x14ac:dyDescent="0.25">
      <c r="B15" s="7">
        <v>45700</v>
      </c>
      <c r="C15" s="8">
        <v>692</v>
      </c>
      <c r="D15" s="9"/>
      <c r="E15" s="10">
        <v>15.75</v>
      </c>
      <c r="F15" s="33">
        <f t="shared" si="0"/>
        <v>10899</v>
      </c>
      <c r="G15" s="19"/>
      <c r="H15" s="16"/>
      <c r="I15" s="17"/>
      <c r="J15" s="18"/>
    </row>
    <row r="16" spans="2:29" x14ac:dyDescent="0.25">
      <c r="B16" s="7">
        <v>45701</v>
      </c>
      <c r="C16" s="8">
        <v>0</v>
      </c>
      <c r="D16" s="9"/>
      <c r="E16" s="10">
        <v>15.75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45702</v>
      </c>
      <c r="C17" s="8">
        <v>1541.5</v>
      </c>
      <c r="D17" s="9"/>
      <c r="E17" s="10">
        <v>15.75</v>
      </c>
      <c r="F17" s="33">
        <f t="shared" si="0"/>
        <v>24278.625</v>
      </c>
      <c r="G17" s="19"/>
      <c r="H17" s="16"/>
      <c r="I17" s="17"/>
      <c r="J17" s="18"/>
    </row>
    <row r="18" spans="2:14" x14ac:dyDescent="0.25">
      <c r="B18" s="7">
        <v>45703</v>
      </c>
      <c r="C18" s="8">
        <v>737</v>
      </c>
      <c r="D18" s="9"/>
      <c r="E18" s="10">
        <v>15.75</v>
      </c>
      <c r="F18" s="33">
        <f t="shared" si="0"/>
        <v>11607.75</v>
      </c>
      <c r="G18" s="19"/>
      <c r="H18" s="16"/>
      <c r="I18" s="17"/>
      <c r="J18" s="18"/>
    </row>
    <row r="19" spans="2:14" x14ac:dyDescent="0.25">
      <c r="B19" s="7">
        <v>45704</v>
      </c>
      <c r="C19" s="8">
        <v>829</v>
      </c>
      <c r="D19" s="9"/>
      <c r="E19" s="10">
        <v>15.75</v>
      </c>
      <c r="F19" s="33">
        <f t="shared" si="0"/>
        <v>13056.75</v>
      </c>
      <c r="G19" s="19"/>
      <c r="H19" s="16"/>
      <c r="I19" s="17"/>
      <c r="J19" s="18"/>
    </row>
    <row r="20" spans="2:14" x14ac:dyDescent="0.25">
      <c r="B20" s="7">
        <v>45705</v>
      </c>
      <c r="C20" s="8">
        <v>0</v>
      </c>
      <c r="D20" s="9"/>
      <c r="E20" s="10">
        <v>15.75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45706</v>
      </c>
      <c r="C21" s="8">
        <v>1616</v>
      </c>
      <c r="D21" s="9"/>
      <c r="E21" s="10">
        <v>15.75</v>
      </c>
      <c r="F21" s="33">
        <f t="shared" si="0"/>
        <v>25452</v>
      </c>
      <c r="G21" s="19"/>
      <c r="H21" s="16"/>
      <c r="I21" s="17"/>
      <c r="J21" s="18"/>
      <c r="N21" s="31"/>
    </row>
    <row r="22" spans="2:14" x14ac:dyDescent="0.25">
      <c r="B22" s="7">
        <v>45707</v>
      </c>
      <c r="C22" s="8">
        <v>823</v>
      </c>
      <c r="D22" s="9"/>
      <c r="E22" s="10">
        <v>15.75</v>
      </c>
      <c r="F22" s="33">
        <f t="shared" si="0"/>
        <v>12962.25</v>
      </c>
      <c r="G22" s="19"/>
      <c r="H22" s="16"/>
      <c r="I22" s="17"/>
      <c r="J22" s="18"/>
      <c r="N22" s="31"/>
    </row>
    <row r="23" spans="2:14" x14ac:dyDescent="0.25">
      <c r="B23" s="7">
        <v>45708</v>
      </c>
      <c r="C23" s="8">
        <v>735</v>
      </c>
      <c r="D23" s="9"/>
      <c r="E23" s="10">
        <v>15.75</v>
      </c>
      <c r="F23" s="33">
        <f t="shared" si="0"/>
        <v>11576.25</v>
      </c>
      <c r="G23" s="19"/>
      <c r="H23" s="16"/>
      <c r="I23" s="17"/>
      <c r="J23" s="18"/>
      <c r="N23" s="31"/>
    </row>
    <row r="24" spans="2:14" x14ac:dyDescent="0.25">
      <c r="B24" s="7">
        <v>45709</v>
      </c>
      <c r="C24" s="8">
        <v>0</v>
      </c>
      <c r="D24" s="9"/>
      <c r="E24" s="10">
        <v>15.75</v>
      </c>
      <c r="F24" s="33">
        <f t="shared" si="0"/>
        <v>0</v>
      </c>
      <c r="G24" s="19"/>
      <c r="H24" s="16"/>
      <c r="I24" s="17"/>
      <c r="J24" s="18"/>
      <c r="N24" s="31"/>
    </row>
    <row r="25" spans="2:14" x14ac:dyDescent="0.25">
      <c r="B25" s="7">
        <v>45710</v>
      </c>
      <c r="C25" s="8">
        <v>1376.5</v>
      </c>
      <c r="D25" s="9"/>
      <c r="E25" s="10">
        <v>15.75</v>
      </c>
      <c r="F25" s="33">
        <f t="shared" si="0"/>
        <v>21679.875</v>
      </c>
      <c r="G25" s="19"/>
      <c r="H25" s="16"/>
      <c r="I25" s="17"/>
      <c r="J25" s="18"/>
      <c r="N25" s="31"/>
    </row>
    <row r="26" spans="2:14" x14ac:dyDescent="0.25">
      <c r="B26" s="7">
        <v>45711</v>
      </c>
      <c r="C26" s="8">
        <v>0</v>
      </c>
      <c r="D26" s="9"/>
      <c r="E26" s="10">
        <v>15.75</v>
      </c>
      <c r="F26" s="33">
        <f t="shared" si="0"/>
        <v>0</v>
      </c>
      <c r="G26" s="19"/>
      <c r="H26" s="16"/>
      <c r="I26" s="17"/>
      <c r="J26" s="18"/>
      <c r="N26" s="31"/>
    </row>
    <row r="27" spans="2:14" x14ac:dyDescent="0.25">
      <c r="B27" s="7">
        <v>45712</v>
      </c>
      <c r="C27" s="8">
        <v>1614</v>
      </c>
      <c r="D27" s="9"/>
      <c r="E27" s="10">
        <v>15.75</v>
      </c>
      <c r="F27" s="33">
        <f t="shared" si="0"/>
        <v>25420.5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480</v>
      </c>
      <c r="D28" s="9"/>
      <c r="E28" s="10">
        <v>15.75</v>
      </c>
      <c r="F28" s="33">
        <f t="shared" si="0"/>
        <v>7560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702</v>
      </c>
      <c r="D29" s="9"/>
      <c r="E29" s="10">
        <v>15.75</v>
      </c>
      <c r="F29" s="33">
        <f t="shared" si="0"/>
        <v>11056.5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764</v>
      </c>
      <c r="D30" s="9"/>
      <c r="E30" s="10">
        <v>15.75</v>
      </c>
      <c r="F30" s="33">
        <f t="shared" si="0"/>
        <v>12033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781</v>
      </c>
      <c r="D31" s="9"/>
      <c r="E31" s="10">
        <v>15.75</v>
      </c>
      <c r="F31" s="33">
        <f t="shared" si="0"/>
        <v>12300.75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15.75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15.75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15.75</v>
      </c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20785.5</v>
      </c>
      <c r="D35" s="43">
        <f>SUM(D4:D34)</f>
        <v>0</v>
      </c>
      <c r="E35" s="44"/>
      <c r="F35" s="45" t="s">
        <v>4</v>
      </c>
      <c r="G35" s="24"/>
      <c r="H35" s="353" t="s">
        <v>11</v>
      </c>
      <c r="I35" s="353"/>
      <c r="J35" s="25">
        <f>SUM(J4:J34)</f>
        <v>398019.06704124995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54" t="s">
        <v>13</v>
      </c>
      <c r="I36" s="354"/>
      <c r="J36" s="18">
        <f>F36+F37</f>
        <v>327371.625</v>
      </c>
      <c r="L36" s="31">
        <f>J36-J4-J5-J6</f>
        <v>323773.81084125</v>
      </c>
      <c r="M36" s="102">
        <v>323773.81</v>
      </c>
      <c r="N36" s="31">
        <f>L36-M36</f>
        <v>8.4125000284984708E-4</v>
      </c>
    </row>
    <row r="37" spans="2:14" x14ac:dyDescent="0.25">
      <c r="B37" s="26" t="s">
        <v>14</v>
      </c>
      <c r="C37" s="30">
        <f>C35</f>
        <v>20785.5</v>
      </c>
      <c r="D37" s="9">
        <f>D35/1.03</f>
        <v>0</v>
      </c>
      <c r="E37" s="10"/>
      <c r="F37" s="33">
        <f>SUM(F4:F36)</f>
        <v>327371.625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55" t="s">
        <v>16</v>
      </c>
      <c r="C39" s="356"/>
      <c r="D39" s="27"/>
      <c r="E39" s="37"/>
      <c r="F39" s="38"/>
      <c r="G39" s="28"/>
      <c r="H39" s="357" t="s">
        <v>17</v>
      </c>
      <c r="I39" s="357"/>
      <c r="J39" s="29">
        <f>J36+J37+J38-J35</f>
        <v>-70647.442041249946</v>
      </c>
      <c r="M39" s="17"/>
      <c r="N39" s="40">
        <f>J39+N34</f>
        <v>-70647.442041249946</v>
      </c>
    </row>
    <row r="40" spans="2:14" ht="15.75" thickBot="1" x14ac:dyDescent="0.3">
      <c r="B40" s="347" t="s">
        <v>67</v>
      </c>
      <c r="C40" s="348"/>
      <c r="D40" s="348"/>
      <c r="E40" s="348"/>
      <c r="F40" s="348"/>
      <c r="G40" s="348"/>
      <c r="H40" s="348"/>
      <c r="I40" s="348"/>
      <c r="J40" s="349"/>
      <c r="M40" s="17" t="s">
        <v>25</v>
      </c>
      <c r="N40" s="40">
        <v>70661.670450000005</v>
      </c>
    </row>
    <row r="41" spans="2:14" ht="15.75" thickBot="1" x14ac:dyDescent="0.3">
      <c r="B41" s="347" t="s">
        <v>68</v>
      </c>
      <c r="C41" s="348"/>
      <c r="D41" s="348"/>
      <c r="E41" s="348"/>
      <c r="F41" s="348"/>
      <c r="G41" s="348"/>
      <c r="H41" s="348"/>
      <c r="I41" s="348"/>
      <c r="J41" s="349"/>
      <c r="M41" s="17" t="s">
        <v>32</v>
      </c>
      <c r="N41" s="40">
        <f>N40+N39</f>
        <v>14.228408750059316</v>
      </c>
    </row>
    <row r="42" spans="2:14" x14ac:dyDescent="0.25">
      <c r="J42" s="31"/>
      <c r="N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D43"/>
  <sheetViews>
    <sheetView zoomScale="85" zoomScaleNormal="85" workbookViewId="0">
      <selection activeCell="K41" sqref="K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44.570312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30" ht="15.75" thickBot="1" x14ac:dyDescent="0.3"/>
    <row r="2" spans="2:30" ht="25.5" customHeight="1" thickBot="1" x14ac:dyDescent="0.3">
      <c r="B2" s="358" t="s">
        <v>39</v>
      </c>
      <c r="C2" s="359"/>
      <c r="D2" s="359"/>
      <c r="E2" s="359"/>
      <c r="F2" s="359"/>
      <c r="G2" s="359"/>
      <c r="H2" s="359"/>
      <c r="I2" s="359"/>
      <c r="J2" s="3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308400</v>
      </c>
    </row>
    <row r="3" spans="2:30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3">
        <v>45636</v>
      </c>
      <c r="Q3" s="82" t="s">
        <v>45</v>
      </c>
      <c r="R3" s="83">
        <v>45696</v>
      </c>
      <c r="S3" s="82" t="s">
        <v>46</v>
      </c>
      <c r="T3" s="89">
        <v>68</v>
      </c>
      <c r="U3" s="82" t="s">
        <v>35</v>
      </c>
      <c r="V3" s="82" t="s">
        <v>36</v>
      </c>
      <c r="W3" s="87">
        <v>300</v>
      </c>
      <c r="X3" s="82" t="s">
        <v>37</v>
      </c>
      <c r="Y3" s="85">
        <v>604</v>
      </c>
      <c r="Z3" s="86">
        <v>181200</v>
      </c>
      <c r="AA3" s="81"/>
      <c r="AB3" s="86">
        <v>181200</v>
      </c>
    </row>
    <row r="4" spans="2:30" x14ac:dyDescent="0.25">
      <c r="B4" s="7">
        <v>45717</v>
      </c>
      <c r="C4" s="8">
        <v>815</v>
      </c>
      <c r="D4" s="9"/>
      <c r="E4" s="10">
        <v>15.75</v>
      </c>
      <c r="F4" s="33">
        <f>E4*C4</f>
        <v>12836.25</v>
      </c>
      <c r="G4" s="11"/>
      <c r="H4" s="12" t="s">
        <v>6</v>
      </c>
      <c r="I4" s="13">
        <v>0.01</v>
      </c>
      <c r="J4" s="14">
        <f>(F36+F37)*I4</f>
        <v>4222.4175000000005</v>
      </c>
      <c r="P4" s="80">
        <v>45699</v>
      </c>
      <c r="Q4" s="79" t="s">
        <v>49</v>
      </c>
      <c r="R4" s="80">
        <f>P4+Q4</f>
        <v>45688</v>
      </c>
      <c r="S4" s="79" t="s">
        <v>34</v>
      </c>
      <c r="T4" s="78">
        <v>16</v>
      </c>
      <c r="U4" s="79" t="s">
        <v>35</v>
      </c>
      <c r="V4" s="79" t="s">
        <v>66</v>
      </c>
      <c r="W4" s="88">
        <v>3000</v>
      </c>
      <c r="X4" s="79" t="s">
        <v>12</v>
      </c>
      <c r="Y4" s="77">
        <v>19.399999999999999</v>
      </c>
      <c r="Z4" s="91">
        <v>58200</v>
      </c>
      <c r="AA4" s="98"/>
      <c r="AB4" s="91">
        <v>58200</v>
      </c>
    </row>
    <row r="5" spans="2:30" x14ac:dyDescent="0.25">
      <c r="B5" s="7">
        <v>45718</v>
      </c>
      <c r="C5" s="8">
        <v>760</v>
      </c>
      <c r="D5" s="9"/>
      <c r="E5" s="10">
        <v>15.75</v>
      </c>
      <c r="F5" s="33">
        <f t="shared" ref="F5:F34" si="0">E5*C5</f>
        <v>11970</v>
      </c>
      <c r="G5" s="11"/>
      <c r="H5" s="12" t="s">
        <v>7</v>
      </c>
      <c r="I5" s="13">
        <v>1E-3</v>
      </c>
      <c r="J5" s="14">
        <f>(F36+F37-J4-J6)*I5</f>
        <v>418.01933250000002</v>
      </c>
      <c r="P5" s="66"/>
      <c r="Q5" s="66"/>
      <c r="R5" s="66"/>
      <c r="S5" s="66"/>
      <c r="T5" s="66"/>
      <c r="U5" s="66"/>
      <c r="V5" s="66" t="s">
        <v>53</v>
      </c>
      <c r="W5" s="66"/>
      <c r="X5" s="66"/>
      <c r="Y5" s="66"/>
      <c r="Z5" s="66"/>
      <c r="AA5" s="66"/>
      <c r="AB5" s="84">
        <v>-239400</v>
      </c>
    </row>
    <row r="6" spans="2:30" x14ac:dyDescent="0.25">
      <c r="B6" s="7">
        <v>45719</v>
      </c>
      <c r="C6" s="8">
        <v>726</v>
      </c>
      <c r="D6" s="9"/>
      <c r="E6" s="10">
        <v>15.75</v>
      </c>
      <c r="F6" s="33">
        <f t="shared" si="0"/>
        <v>11434.5</v>
      </c>
      <c r="G6" s="11"/>
      <c r="H6" s="12" t="s">
        <v>8</v>
      </c>
      <c r="I6" s="13"/>
      <c r="J6" s="14"/>
      <c r="P6" s="80">
        <v>45699</v>
      </c>
      <c r="Q6" s="79" t="s">
        <v>51</v>
      </c>
      <c r="R6" s="80">
        <f>P6+Q6</f>
        <v>45716</v>
      </c>
      <c r="S6" s="79" t="s">
        <v>34</v>
      </c>
      <c r="T6" s="78">
        <v>16</v>
      </c>
      <c r="U6" s="79" t="s">
        <v>35</v>
      </c>
      <c r="V6" s="79" t="s">
        <v>52</v>
      </c>
      <c r="W6" s="100">
        <v>300</v>
      </c>
      <c r="X6" s="79" t="s">
        <v>37</v>
      </c>
      <c r="Y6" s="77">
        <v>615</v>
      </c>
      <c r="Z6" s="91">
        <v>184500</v>
      </c>
      <c r="AA6" s="98"/>
      <c r="AB6" s="91">
        <v>184500</v>
      </c>
    </row>
    <row r="7" spans="2:30" x14ac:dyDescent="0.25">
      <c r="B7" s="7">
        <v>45720</v>
      </c>
      <c r="C7" s="8">
        <v>0</v>
      </c>
      <c r="D7" s="9"/>
      <c r="E7" s="10">
        <v>15.75</v>
      </c>
      <c r="F7" s="33">
        <f t="shared" si="0"/>
        <v>0</v>
      </c>
      <c r="G7" s="11"/>
      <c r="H7" s="12" t="s">
        <v>9</v>
      </c>
      <c r="I7" s="13"/>
      <c r="J7" s="14">
        <f>'ŞUBAT 2025'!J39*-1</f>
        <v>70647.442041249946</v>
      </c>
      <c r="P7" s="80">
        <v>45709</v>
      </c>
      <c r="Q7" s="101" t="s">
        <v>59</v>
      </c>
      <c r="R7" s="80">
        <f>P7+Q7</f>
        <v>45716</v>
      </c>
      <c r="S7" s="79" t="s">
        <v>34</v>
      </c>
      <c r="T7" s="78">
        <v>30</v>
      </c>
      <c r="U7" s="79" t="s">
        <v>35</v>
      </c>
      <c r="V7" s="79" t="s">
        <v>36</v>
      </c>
      <c r="W7" s="100">
        <v>300</v>
      </c>
      <c r="X7" s="79" t="s">
        <v>37</v>
      </c>
      <c r="Y7" s="77">
        <v>620</v>
      </c>
      <c r="Z7" s="91">
        <f>W7*Y7</f>
        <v>186000</v>
      </c>
      <c r="AA7" s="98"/>
      <c r="AB7" s="91">
        <v>186000</v>
      </c>
    </row>
    <row r="8" spans="2:30" x14ac:dyDescent="0.25">
      <c r="B8" s="7">
        <v>45721</v>
      </c>
      <c r="C8" s="8">
        <v>1650</v>
      </c>
      <c r="D8" s="9"/>
      <c r="E8" s="10">
        <v>15.75</v>
      </c>
      <c r="F8" s="33">
        <f t="shared" si="0"/>
        <v>25987.5</v>
      </c>
      <c r="G8" s="15">
        <v>45729</v>
      </c>
      <c r="H8" s="16" t="s">
        <v>74</v>
      </c>
      <c r="I8" s="17"/>
      <c r="J8" s="18">
        <v>63000</v>
      </c>
      <c r="P8" s="66"/>
      <c r="Q8" s="66"/>
      <c r="R8" s="66"/>
      <c r="S8" s="66"/>
      <c r="T8" s="66"/>
      <c r="U8" s="66"/>
      <c r="V8" s="66" t="s">
        <v>62</v>
      </c>
      <c r="W8" s="66"/>
      <c r="X8" s="66"/>
      <c r="Y8" s="66"/>
      <c r="Z8" s="66"/>
      <c r="AA8" s="66"/>
      <c r="AB8" s="84">
        <v>-370500</v>
      </c>
    </row>
    <row r="9" spans="2:30" x14ac:dyDescent="0.25">
      <c r="B9" s="7">
        <v>45722</v>
      </c>
      <c r="C9" s="8">
        <v>792</v>
      </c>
      <c r="D9" s="9"/>
      <c r="E9" s="10">
        <v>15.75</v>
      </c>
      <c r="F9" s="33">
        <f t="shared" si="0"/>
        <v>12474</v>
      </c>
      <c r="G9" s="15">
        <v>45729</v>
      </c>
      <c r="H9" s="16" t="s">
        <v>73</v>
      </c>
      <c r="I9" s="17"/>
      <c r="J9" s="18">
        <v>198000</v>
      </c>
      <c r="P9" s="136">
        <v>45729</v>
      </c>
      <c r="Q9" s="135" t="s">
        <v>63</v>
      </c>
      <c r="R9" s="136">
        <v>45747</v>
      </c>
      <c r="S9" s="135" t="s">
        <v>34</v>
      </c>
      <c r="T9" s="134">
        <v>69</v>
      </c>
      <c r="U9" s="135" t="s">
        <v>35</v>
      </c>
      <c r="V9" s="135" t="s">
        <v>66</v>
      </c>
      <c r="W9" s="133">
        <v>3000</v>
      </c>
      <c r="X9" s="135" t="s">
        <v>12</v>
      </c>
      <c r="Y9" s="132">
        <v>21</v>
      </c>
      <c r="Z9" s="131">
        <v>63000</v>
      </c>
      <c r="AA9" s="129"/>
      <c r="AB9" s="131">
        <v>63000</v>
      </c>
      <c r="AC9" s="106" t="s">
        <v>64</v>
      </c>
      <c r="AD9" t="str">
        <f>PROPER(V9)</f>
        <v>Güney Süt Soya Küspesi</v>
      </c>
    </row>
    <row r="10" spans="2:30" x14ac:dyDescent="0.25">
      <c r="B10" s="7">
        <v>45723</v>
      </c>
      <c r="C10" s="8">
        <v>847</v>
      </c>
      <c r="D10" s="9"/>
      <c r="E10" s="10">
        <v>15.75</v>
      </c>
      <c r="F10" s="33">
        <f t="shared" si="0"/>
        <v>13340.25</v>
      </c>
      <c r="G10" s="15">
        <v>45768</v>
      </c>
      <c r="H10" s="16" t="s">
        <v>76</v>
      </c>
      <c r="I10" s="17"/>
      <c r="J10" s="18">
        <v>40000</v>
      </c>
      <c r="P10" s="136">
        <v>45729</v>
      </c>
      <c r="Q10" s="135" t="s">
        <v>63</v>
      </c>
      <c r="R10" s="136">
        <v>45747</v>
      </c>
      <c r="S10" s="135" t="s">
        <v>34</v>
      </c>
      <c r="T10" s="134">
        <v>69</v>
      </c>
      <c r="U10" s="135" t="s">
        <v>35</v>
      </c>
      <c r="V10" s="135" t="s">
        <v>52</v>
      </c>
      <c r="W10" s="130">
        <v>300</v>
      </c>
      <c r="X10" s="135" t="s">
        <v>37</v>
      </c>
      <c r="Y10" s="132">
        <v>660</v>
      </c>
      <c r="Z10" s="131">
        <v>198000</v>
      </c>
      <c r="AA10" s="129"/>
      <c r="AB10" s="131">
        <v>198000</v>
      </c>
      <c r="AC10" s="106" t="s">
        <v>65</v>
      </c>
      <c r="AD10" t="str">
        <f>PROPER(V10)</f>
        <v>Güney Süt Yemi 19 Premium</v>
      </c>
    </row>
    <row r="11" spans="2:30" x14ac:dyDescent="0.25">
      <c r="B11" s="7">
        <v>45724</v>
      </c>
      <c r="C11" s="8">
        <v>794</v>
      </c>
      <c r="D11" s="9"/>
      <c r="E11" s="10">
        <v>15.75</v>
      </c>
      <c r="F11" s="33">
        <f t="shared" si="0"/>
        <v>12505.5</v>
      </c>
      <c r="G11" s="15">
        <v>45777</v>
      </c>
      <c r="H11" s="16" t="s">
        <v>58</v>
      </c>
      <c r="I11" s="17"/>
      <c r="J11" s="18">
        <v>45953.87</v>
      </c>
      <c r="P11" s="66"/>
      <c r="Q11" s="66"/>
      <c r="R11" s="66"/>
      <c r="S11" s="66"/>
      <c r="T11" s="66"/>
      <c r="U11" s="66"/>
      <c r="V11" s="66" t="s">
        <v>75</v>
      </c>
      <c r="W11" s="66"/>
      <c r="X11" s="66"/>
      <c r="Y11" s="66"/>
      <c r="Z11" s="66"/>
      <c r="AA11" s="66"/>
      <c r="AB11" s="84">
        <v>-261000</v>
      </c>
      <c r="AC11" s="106"/>
    </row>
    <row r="12" spans="2:30" x14ac:dyDescent="0.25">
      <c r="B12" s="7">
        <v>45725</v>
      </c>
      <c r="C12" s="8">
        <v>774</v>
      </c>
      <c r="D12" s="9"/>
      <c r="E12" s="10">
        <v>15.75</v>
      </c>
      <c r="F12" s="33">
        <f t="shared" si="0"/>
        <v>12190.5</v>
      </c>
      <c r="G12" s="19"/>
      <c r="H12" s="16"/>
      <c r="I12" s="17"/>
      <c r="J12" s="18"/>
      <c r="P12" s="127">
        <v>45758</v>
      </c>
      <c r="Q12" s="126" t="s">
        <v>69</v>
      </c>
      <c r="R12" s="127">
        <v>45777</v>
      </c>
      <c r="S12" s="126" t="s">
        <v>34</v>
      </c>
      <c r="T12" s="125">
        <v>104</v>
      </c>
      <c r="U12" s="126" t="s">
        <v>35</v>
      </c>
      <c r="V12" s="126" t="s">
        <v>66</v>
      </c>
      <c r="W12" s="124">
        <v>3000</v>
      </c>
      <c r="X12" s="126" t="s">
        <v>12</v>
      </c>
      <c r="Y12" s="123">
        <v>21</v>
      </c>
      <c r="Z12" s="122">
        <v>63000</v>
      </c>
      <c r="AA12" s="120"/>
      <c r="AB12" s="122">
        <v>63000</v>
      </c>
      <c r="AC12" s="128" t="s">
        <v>70</v>
      </c>
    </row>
    <row r="13" spans="2:30" x14ac:dyDescent="0.25">
      <c r="B13" s="7">
        <v>45726</v>
      </c>
      <c r="C13" s="8">
        <v>842</v>
      </c>
      <c r="D13" s="9"/>
      <c r="E13" s="10">
        <v>15.75</v>
      </c>
      <c r="F13" s="33">
        <f t="shared" si="0"/>
        <v>13261.5</v>
      </c>
      <c r="G13" s="19"/>
      <c r="H13" s="16"/>
      <c r="I13" s="17"/>
      <c r="J13" s="18"/>
      <c r="P13" s="127">
        <v>45758</v>
      </c>
      <c r="Q13" s="126" t="s">
        <v>69</v>
      </c>
      <c r="R13" s="127">
        <v>45777</v>
      </c>
      <c r="S13" s="126" t="s">
        <v>34</v>
      </c>
      <c r="T13" s="125">
        <v>104</v>
      </c>
      <c r="U13" s="126" t="s">
        <v>35</v>
      </c>
      <c r="V13" s="126" t="s">
        <v>52</v>
      </c>
      <c r="W13" s="121">
        <v>300</v>
      </c>
      <c r="X13" s="126" t="s">
        <v>37</v>
      </c>
      <c r="Y13" s="123">
        <v>700</v>
      </c>
      <c r="Z13" s="122">
        <v>210000</v>
      </c>
      <c r="AA13" s="120"/>
      <c r="AB13" s="122">
        <v>210000</v>
      </c>
      <c r="AC13" s="128" t="s">
        <v>71</v>
      </c>
    </row>
    <row r="14" spans="2:30" x14ac:dyDescent="0.25">
      <c r="B14" s="7">
        <v>45727</v>
      </c>
      <c r="C14" s="8">
        <v>849</v>
      </c>
      <c r="D14" s="9"/>
      <c r="E14" s="10">
        <v>15.75</v>
      </c>
      <c r="F14" s="33">
        <f t="shared" si="0"/>
        <v>13371.75</v>
      </c>
      <c r="G14" s="19"/>
      <c r="H14" s="16"/>
      <c r="I14" s="17"/>
      <c r="J14" s="18"/>
      <c r="P14" s="127">
        <v>45758</v>
      </c>
      <c r="Q14" s="126" t="s">
        <v>69</v>
      </c>
      <c r="R14" s="127">
        <v>45777</v>
      </c>
      <c r="S14" s="126" t="s">
        <v>34</v>
      </c>
      <c r="T14" s="125">
        <v>104</v>
      </c>
      <c r="U14" s="126" t="s">
        <v>35</v>
      </c>
      <c r="V14" s="126" t="s">
        <v>72</v>
      </c>
      <c r="W14" s="121">
        <v>60</v>
      </c>
      <c r="X14" s="126" t="s">
        <v>37</v>
      </c>
      <c r="Y14" s="123">
        <v>584.15832999999998</v>
      </c>
      <c r="Z14" s="122">
        <v>35049.5</v>
      </c>
      <c r="AA14" s="122">
        <v>350.5</v>
      </c>
      <c r="AB14" s="122">
        <v>35400</v>
      </c>
      <c r="AC14" s="128" t="s">
        <v>71</v>
      </c>
    </row>
    <row r="15" spans="2:30" x14ac:dyDescent="0.25">
      <c r="B15" s="7">
        <v>45728</v>
      </c>
      <c r="C15" s="8">
        <v>813</v>
      </c>
      <c r="D15" s="9"/>
      <c r="E15" s="10">
        <v>15.75</v>
      </c>
      <c r="F15" s="33">
        <f t="shared" si="0"/>
        <v>12804.75</v>
      </c>
      <c r="G15" s="19"/>
      <c r="H15" s="16"/>
      <c r="I15" s="17"/>
      <c r="J15" s="18"/>
    </row>
    <row r="16" spans="2:30" x14ac:dyDescent="0.25">
      <c r="B16" s="7">
        <v>45729</v>
      </c>
      <c r="C16" s="8">
        <v>839</v>
      </c>
      <c r="D16" s="9"/>
      <c r="E16" s="10">
        <v>15.75</v>
      </c>
      <c r="F16" s="33">
        <f t="shared" si="0"/>
        <v>13214.25</v>
      </c>
      <c r="G16" s="19"/>
      <c r="H16" s="16"/>
      <c r="I16" s="17"/>
      <c r="J16" s="18"/>
      <c r="V16" s="137"/>
    </row>
    <row r="17" spans="2:14" x14ac:dyDescent="0.25">
      <c r="B17" s="7">
        <v>45730</v>
      </c>
      <c r="C17" s="8">
        <v>845</v>
      </c>
      <c r="D17" s="9"/>
      <c r="E17" s="10">
        <v>15.75</v>
      </c>
      <c r="F17" s="33">
        <f t="shared" si="0"/>
        <v>13308.75</v>
      </c>
      <c r="G17" s="19"/>
      <c r="H17" s="16"/>
      <c r="I17" s="17"/>
      <c r="J17" s="18"/>
    </row>
    <row r="18" spans="2:14" x14ac:dyDescent="0.25">
      <c r="B18" s="7">
        <v>45731</v>
      </c>
      <c r="C18" s="8">
        <v>849</v>
      </c>
      <c r="D18" s="9"/>
      <c r="E18" s="10">
        <v>15.75</v>
      </c>
      <c r="F18" s="33">
        <f t="shared" si="0"/>
        <v>13371.75</v>
      </c>
      <c r="G18" s="19"/>
      <c r="H18" s="16"/>
      <c r="I18" s="17"/>
      <c r="J18" s="18"/>
    </row>
    <row r="19" spans="2:14" x14ac:dyDescent="0.25">
      <c r="B19" s="7">
        <v>45732</v>
      </c>
      <c r="C19" s="8">
        <v>937</v>
      </c>
      <c r="D19" s="9"/>
      <c r="E19" s="10">
        <v>15.75</v>
      </c>
      <c r="F19" s="33">
        <f t="shared" si="0"/>
        <v>14757.75</v>
      </c>
      <c r="G19" s="19"/>
      <c r="H19" s="16"/>
      <c r="I19" s="17"/>
      <c r="J19" s="18"/>
    </row>
    <row r="20" spans="2:14" x14ac:dyDescent="0.25">
      <c r="B20" s="7">
        <v>45733</v>
      </c>
      <c r="C20" s="8">
        <v>875</v>
      </c>
      <c r="D20" s="9"/>
      <c r="E20" s="10">
        <v>15.75</v>
      </c>
      <c r="F20" s="33">
        <f t="shared" si="0"/>
        <v>13781.25</v>
      </c>
      <c r="G20" s="19"/>
      <c r="H20" s="16"/>
      <c r="I20" s="17"/>
      <c r="J20" s="18"/>
    </row>
    <row r="21" spans="2:14" x14ac:dyDescent="0.25">
      <c r="B21" s="7">
        <v>45734</v>
      </c>
      <c r="C21" s="8">
        <v>929</v>
      </c>
      <c r="D21" s="9"/>
      <c r="E21" s="10">
        <v>15.75</v>
      </c>
      <c r="F21" s="33">
        <f t="shared" si="0"/>
        <v>14631.75</v>
      </c>
      <c r="G21" s="19"/>
      <c r="H21" s="16"/>
      <c r="I21" s="17"/>
      <c r="J21" s="18"/>
    </row>
    <row r="22" spans="2:14" x14ac:dyDescent="0.25">
      <c r="B22" s="7">
        <v>45735</v>
      </c>
      <c r="C22" s="8">
        <v>923</v>
      </c>
      <c r="D22" s="9"/>
      <c r="E22" s="10">
        <v>15.75</v>
      </c>
      <c r="F22" s="33">
        <f t="shared" si="0"/>
        <v>14537.25</v>
      </c>
      <c r="G22" s="19"/>
      <c r="H22" s="16"/>
      <c r="I22" s="17"/>
      <c r="J22" s="18"/>
    </row>
    <row r="23" spans="2:14" x14ac:dyDescent="0.25">
      <c r="B23" s="7">
        <v>45736</v>
      </c>
      <c r="C23" s="8">
        <v>0</v>
      </c>
      <c r="D23" s="9"/>
      <c r="E23" s="10">
        <v>15.75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45737</v>
      </c>
      <c r="C24" s="8">
        <v>1698</v>
      </c>
      <c r="D24" s="9"/>
      <c r="E24" s="10">
        <v>15.75</v>
      </c>
      <c r="F24" s="33">
        <f t="shared" si="0"/>
        <v>26743.5</v>
      </c>
      <c r="G24" s="19"/>
      <c r="H24" s="16"/>
      <c r="I24" s="17"/>
      <c r="J24" s="18"/>
    </row>
    <row r="25" spans="2:14" x14ac:dyDescent="0.25">
      <c r="B25" s="7">
        <v>45738</v>
      </c>
      <c r="C25" s="8">
        <v>879</v>
      </c>
      <c r="D25" s="9"/>
      <c r="E25" s="10">
        <v>15.75</v>
      </c>
      <c r="F25" s="33">
        <f t="shared" si="0"/>
        <v>13844.25</v>
      </c>
      <c r="G25" s="19"/>
      <c r="H25" s="16"/>
      <c r="I25" s="17"/>
      <c r="J25" s="18"/>
    </row>
    <row r="26" spans="2:14" x14ac:dyDescent="0.25">
      <c r="B26" s="7">
        <v>45739</v>
      </c>
      <c r="C26" s="8">
        <v>889</v>
      </c>
      <c r="D26" s="9"/>
      <c r="E26" s="10">
        <v>15.75</v>
      </c>
      <c r="F26" s="33">
        <f t="shared" si="0"/>
        <v>14001.75</v>
      </c>
      <c r="G26" s="19"/>
      <c r="H26" s="16"/>
      <c r="I26" s="17"/>
      <c r="J26" s="18"/>
    </row>
    <row r="27" spans="2:14" x14ac:dyDescent="0.25">
      <c r="B27" s="7">
        <v>45740</v>
      </c>
      <c r="C27" s="8">
        <v>0</v>
      </c>
      <c r="D27" s="9"/>
      <c r="E27" s="10">
        <v>15.75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1801</v>
      </c>
      <c r="D28" s="9"/>
      <c r="E28" s="10">
        <v>15.75</v>
      </c>
      <c r="F28" s="33">
        <f t="shared" si="0"/>
        <v>28365.75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949</v>
      </c>
      <c r="D29" s="9"/>
      <c r="E29" s="10">
        <v>15.75</v>
      </c>
      <c r="F29" s="33">
        <f t="shared" si="0"/>
        <v>14946.75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913</v>
      </c>
      <c r="D30" s="9"/>
      <c r="E30" s="10">
        <v>15.75</v>
      </c>
      <c r="F30" s="33">
        <f t="shared" si="0"/>
        <v>14379.75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950</v>
      </c>
      <c r="D31" s="9"/>
      <c r="E31" s="10">
        <v>15.75</v>
      </c>
      <c r="F31" s="33">
        <f t="shared" si="0"/>
        <v>14962.5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965</v>
      </c>
      <c r="D32" s="9"/>
      <c r="E32" s="10">
        <v>15.75</v>
      </c>
      <c r="F32" s="33">
        <f t="shared" si="0"/>
        <v>15198.75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943</v>
      </c>
      <c r="D33" s="9"/>
      <c r="E33" s="10">
        <v>15.75</v>
      </c>
      <c r="F33" s="33">
        <f t="shared" si="0"/>
        <v>14852.25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963</v>
      </c>
      <c r="D34" s="36"/>
      <c r="E34" s="10">
        <v>15.75</v>
      </c>
      <c r="F34" s="38">
        <f t="shared" si="0"/>
        <v>15167.25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26809</v>
      </c>
      <c r="D35" s="43">
        <f>SUM(D4:D34)</f>
        <v>0</v>
      </c>
      <c r="E35" s="44"/>
      <c r="F35" s="45" t="s">
        <v>4</v>
      </c>
      <c r="G35" s="24"/>
      <c r="H35" s="353" t="s">
        <v>11</v>
      </c>
      <c r="I35" s="353"/>
      <c r="J35" s="25">
        <f>SUM(J4:J34)</f>
        <v>422241.74887374992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54" t="s">
        <v>13</v>
      </c>
      <c r="I36" s="354"/>
      <c r="J36" s="18">
        <f>F36+F37</f>
        <v>422241.75</v>
      </c>
      <c r="L36" s="31">
        <f>J36-J4-J5-J6</f>
        <v>417601.31316750002</v>
      </c>
      <c r="M36" s="31">
        <v>417601.31</v>
      </c>
      <c r="N36" s="31">
        <f>L36-M36</f>
        <v>3.1675000209361315E-3</v>
      </c>
    </row>
    <row r="37" spans="2:14" x14ac:dyDescent="0.25">
      <c r="B37" s="26" t="s">
        <v>14</v>
      </c>
      <c r="C37" s="30">
        <f>C35</f>
        <v>26809</v>
      </c>
      <c r="D37" s="9">
        <f>D35/1.03</f>
        <v>0</v>
      </c>
      <c r="E37" s="10"/>
      <c r="F37" s="33">
        <f>SUM(F4:F36)</f>
        <v>422241.75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55" t="s">
        <v>16</v>
      </c>
      <c r="C39" s="356"/>
      <c r="D39" s="27"/>
      <c r="E39" s="37"/>
      <c r="F39" s="38"/>
      <c r="G39" s="28"/>
      <c r="H39" s="357" t="s">
        <v>17</v>
      </c>
      <c r="I39" s="357"/>
      <c r="J39" s="29">
        <f>J36+J37+J38-J35</f>
        <v>1.1262500775046647E-3</v>
      </c>
      <c r="M39" s="17"/>
      <c r="N39" s="40">
        <f>J39+N34</f>
        <v>1.1262500775046647E-3</v>
      </c>
    </row>
    <row r="40" spans="2:14" ht="15.75" thickBot="1" x14ac:dyDescent="0.3">
      <c r="B40" s="347" t="s">
        <v>67</v>
      </c>
      <c r="C40" s="348"/>
      <c r="D40" s="348"/>
      <c r="E40" s="348"/>
      <c r="F40" s="348"/>
      <c r="G40" s="348"/>
      <c r="H40" s="348"/>
      <c r="I40" s="348"/>
      <c r="J40" s="349"/>
      <c r="M40" s="17" t="s">
        <v>25</v>
      </c>
      <c r="N40" s="40">
        <v>222460.36045000004</v>
      </c>
    </row>
    <row r="41" spans="2:14" ht="15.75" thickBot="1" x14ac:dyDescent="0.3">
      <c r="B41" s="347" t="s">
        <v>68</v>
      </c>
      <c r="C41" s="348"/>
      <c r="D41" s="348"/>
      <c r="E41" s="348"/>
      <c r="F41" s="348"/>
      <c r="G41" s="348"/>
      <c r="H41" s="348"/>
      <c r="I41" s="348"/>
      <c r="J41" s="349"/>
      <c r="M41" s="17" t="s">
        <v>32</v>
      </c>
      <c r="N41" s="40">
        <f>N40+N39</f>
        <v>222460.36157625011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M20" sqref="M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9" max="9" width="13.710937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7.5703125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58" t="s">
        <v>39</v>
      </c>
      <c r="C2" s="359"/>
      <c r="D2" s="359"/>
      <c r="E2" s="359"/>
      <c r="F2" s="359"/>
      <c r="G2" s="359"/>
      <c r="H2" s="359"/>
      <c r="I2" s="359"/>
      <c r="J2" s="3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469000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83">
        <v>45636</v>
      </c>
      <c r="Q3" s="82" t="s">
        <v>45</v>
      </c>
      <c r="R3" s="83">
        <v>45696</v>
      </c>
      <c r="S3" s="82" t="s">
        <v>46</v>
      </c>
      <c r="T3" s="89">
        <v>68</v>
      </c>
      <c r="U3" s="82" t="s">
        <v>35</v>
      </c>
      <c r="V3" s="82" t="s">
        <v>36</v>
      </c>
      <c r="W3" s="87">
        <v>300</v>
      </c>
      <c r="X3" s="82" t="s">
        <v>37</v>
      </c>
      <c r="Y3" s="85">
        <v>604</v>
      </c>
      <c r="Z3" s="86">
        <v>181200</v>
      </c>
      <c r="AA3" s="81"/>
      <c r="AB3" s="86">
        <v>181200</v>
      </c>
    </row>
    <row r="4" spans="2:29" x14ac:dyDescent="0.25">
      <c r="B4" s="7">
        <v>45748</v>
      </c>
      <c r="C4" s="8">
        <v>939</v>
      </c>
      <c r="D4" s="9"/>
      <c r="E4" s="10">
        <v>15.75</v>
      </c>
      <c r="F4" s="33">
        <f>E4*C4</f>
        <v>14789.25</v>
      </c>
      <c r="G4" s="11"/>
      <c r="H4" s="12" t="s">
        <v>6</v>
      </c>
      <c r="I4" s="13">
        <v>0.01</v>
      </c>
      <c r="J4" s="14">
        <f>(F36+F37)*I4</f>
        <v>4722.0074999999997</v>
      </c>
      <c r="P4" s="80">
        <v>45699</v>
      </c>
      <c r="Q4" s="79" t="s">
        <v>49</v>
      </c>
      <c r="R4" s="80">
        <f>P4+Q4</f>
        <v>45688</v>
      </c>
      <c r="S4" s="79" t="s">
        <v>34</v>
      </c>
      <c r="T4" s="78">
        <v>16</v>
      </c>
      <c r="U4" s="79" t="s">
        <v>35</v>
      </c>
      <c r="V4" s="79" t="s">
        <v>66</v>
      </c>
      <c r="W4" s="88">
        <v>3000</v>
      </c>
      <c r="X4" s="79" t="s">
        <v>12</v>
      </c>
      <c r="Y4" s="77">
        <v>19.399999999999999</v>
      </c>
      <c r="Z4" s="91">
        <v>58200</v>
      </c>
      <c r="AA4" s="98"/>
      <c r="AB4" s="91">
        <v>58200</v>
      </c>
    </row>
    <row r="5" spans="2:29" x14ac:dyDescent="0.25">
      <c r="B5" s="7">
        <v>45749</v>
      </c>
      <c r="C5" s="8">
        <v>961</v>
      </c>
      <c r="D5" s="9"/>
      <c r="E5" s="10">
        <v>15.75</v>
      </c>
      <c r="F5" s="33">
        <f t="shared" ref="F5:F34" si="0">E5*C5</f>
        <v>15135.75</v>
      </c>
      <c r="G5" s="11"/>
      <c r="H5" s="12" t="s">
        <v>7</v>
      </c>
      <c r="I5" s="13">
        <v>1E-3</v>
      </c>
      <c r="J5" s="14">
        <f>(F36+F37-J4-J6)*I5</f>
        <v>467.47874250000001</v>
      </c>
      <c r="P5" s="66"/>
      <c r="Q5" s="66"/>
      <c r="R5" s="66"/>
      <c r="S5" s="66"/>
      <c r="T5" s="66"/>
      <c r="U5" s="66"/>
      <c r="V5" s="66" t="s">
        <v>53</v>
      </c>
      <c r="W5" s="66"/>
      <c r="X5" s="66"/>
      <c r="Y5" s="66"/>
      <c r="Z5" s="66"/>
      <c r="AA5" s="66"/>
      <c r="AB5" s="84">
        <v>-239400</v>
      </c>
    </row>
    <row r="6" spans="2:29" x14ac:dyDescent="0.25">
      <c r="B6" s="7">
        <v>45750</v>
      </c>
      <c r="C6" s="8">
        <v>969</v>
      </c>
      <c r="D6" s="9"/>
      <c r="E6" s="10">
        <v>15.75</v>
      </c>
      <c r="F6" s="33">
        <f t="shared" si="0"/>
        <v>15261.75</v>
      </c>
      <c r="G6" s="11"/>
      <c r="H6" s="12" t="s">
        <v>8</v>
      </c>
      <c r="I6" s="13"/>
      <c r="J6" s="14"/>
      <c r="P6" s="80">
        <v>45699</v>
      </c>
      <c r="Q6" s="79" t="s">
        <v>51</v>
      </c>
      <c r="R6" s="80">
        <f>P6+Q6</f>
        <v>45716</v>
      </c>
      <c r="S6" s="79" t="s">
        <v>34</v>
      </c>
      <c r="T6" s="78">
        <v>16</v>
      </c>
      <c r="U6" s="79" t="s">
        <v>35</v>
      </c>
      <c r="V6" s="79" t="s">
        <v>52</v>
      </c>
      <c r="W6" s="100">
        <v>300</v>
      </c>
      <c r="X6" s="79" t="s">
        <v>37</v>
      </c>
      <c r="Y6" s="77">
        <v>615</v>
      </c>
      <c r="Z6" s="91">
        <v>184500</v>
      </c>
      <c r="AA6" s="98"/>
      <c r="AB6" s="91">
        <v>184500</v>
      </c>
    </row>
    <row r="7" spans="2:29" x14ac:dyDescent="0.25">
      <c r="B7" s="7">
        <v>45751</v>
      </c>
      <c r="C7" s="8">
        <v>980</v>
      </c>
      <c r="D7" s="9"/>
      <c r="E7" s="10">
        <v>15.75</v>
      </c>
      <c r="F7" s="33">
        <f t="shared" si="0"/>
        <v>15435</v>
      </c>
      <c r="G7" s="11"/>
      <c r="H7" s="12" t="s">
        <v>9</v>
      </c>
      <c r="I7" s="13"/>
      <c r="J7" s="14">
        <f>'MART 2025'!J39*-1</f>
        <v>-1.1262500775046647E-3</v>
      </c>
      <c r="P7" s="80">
        <v>45709</v>
      </c>
      <c r="Q7" s="101" t="s">
        <v>59</v>
      </c>
      <c r="R7" s="80">
        <f>P7+Q7</f>
        <v>45716</v>
      </c>
      <c r="S7" s="79" t="s">
        <v>34</v>
      </c>
      <c r="T7" s="78">
        <v>30</v>
      </c>
      <c r="U7" s="79" t="s">
        <v>35</v>
      </c>
      <c r="V7" s="79" t="s">
        <v>36</v>
      </c>
      <c r="W7" s="100">
        <v>300</v>
      </c>
      <c r="X7" s="79" t="s">
        <v>37</v>
      </c>
      <c r="Y7" s="77">
        <v>620</v>
      </c>
      <c r="Z7" s="91">
        <f>W7*Y7</f>
        <v>186000</v>
      </c>
      <c r="AA7" s="98"/>
      <c r="AB7" s="91">
        <v>186000</v>
      </c>
    </row>
    <row r="8" spans="2:29" x14ac:dyDescent="0.25">
      <c r="B8" s="7">
        <v>45752</v>
      </c>
      <c r="C8" s="8">
        <v>995</v>
      </c>
      <c r="D8" s="9"/>
      <c r="E8" s="10">
        <v>15.75</v>
      </c>
      <c r="F8" s="33">
        <f t="shared" si="0"/>
        <v>15671.25</v>
      </c>
      <c r="G8" s="15">
        <v>45758</v>
      </c>
      <c r="H8" s="16" t="s">
        <v>77</v>
      </c>
      <c r="I8" s="17"/>
      <c r="J8" s="18">
        <v>63000</v>
      </c>
      <c r="P8" s="66"/>
      <c r="Q8" s="66"/>
      <c r="R8" s="66"/>
      <c r="S8" s="66"/>
      <c r="T8" s="66"/>
      <c r="U8" s="66"/>
      <c r="V8" s="66" t="s">
        <v>62</v>
      </c>
      <c r="W8" s="66"/>
      <c r="X8" s="66"/>
      <c r="Y8" s="66"/>
      <c r="Z8" s="66"/>
      <c r="AA8" s="66"/>
      <c r="AB8" s="84">
        <v>-370500</v>
      </c>
    </row>
    <row r="9" spans="2:29" x14ac:dyDescent="0.25">
      <c r="B9" s="7">
        <v>45753</v>
      </c>
      <c r="C9" s="8">
        <v>953</v>
      </c>
      <c r="D9" s="9"/>
      <c r="E9" s="10">
        <v>15.75</v>
      </c>
      <c r="F9" s="33">
        <f t="shared" si="0"/>
        <v>15009.75</v>
      </c>
      <c r="G9" s="15">
        <v>45758</v>
      </c>
      <c r="H9" s="16" t="s">
        <v>78</v>
      </c>
      <c r="I9" s="17"/>
      <c r="J9" s="18">
        <v>210000</v>
      </c>
      <c r="P9" s="136">
        <v>45729</v>
      </c>
      <c r="Q9" s="135" t="s">
        <v>63</v>
      </c>
      <c r="R9" s="136">
        <v>45747</v>
      </c>
      <c r="S9" s="135" t="s">
        <v>34</v>
      </c>
      <c r="T9" s="134">
        <v>69</v>
      </c>
      <c r="U9" s="135" t="s">
        <v>35</v>
      </c>
      <c r="V9" s="135" t="s">
        <v>66</v>
      </c>
      <c r="W9" s="133">
        <v>3000</v>
      </c>
      <c r="X9" s="135" t="s">
        <v>12</v>
      </c>
      <c r="Y9" s="132">
        <v>21</v>
      </c>
      <c r="Z9" s="131">
        <v>63000</v>
      </c>
      <c r="AA9" s="129"/>
      <c r="AB9" s="131">
        <v>63000</v>
      </c>
      <c r="AC9" s="106" t="s">
        <v>64</v>
      </c>
    </row>
    <row r="10" spans="2:29" x14ac:dyDescent="0.25">
      <c r="B10" s="7">
        <v>45754</v>
      </c>
      <c r="C10" s="8">
        <v>965</v>
      </c>
      <c r="D10" s="9"/>
      <c r="E10" s="10">
        <v>15.75</v>
      </c>
      <c r="F10" s="33">
        <f t="shared" si="0"/>
        <v>15198.75</v>
      </c>
      <c r="G10" s="15">
        <v>45758</v>
      </c>
      <c r="H10" s="16" t="s">
        <v>79</v>
      </c>
      <c r="I10" s="17"/>
      <c r="J10" s="18">
        <v>35400</v>
      </c>
      <c r="P10" s="136">
        <v>45729</v>
      </c>
      <c r="Q10" s="135" t="s">
        <v>63</v>
      </c>
      <c r="R10" s="136">
        <v>45747</v>
      </c>
      <c r="S10" s="135" t="s">
        <v>34</v>
      </c>
      <c r="T10" s="134">
        <v>69</v>
      </c>
      <c r="U10" s="135" t="s">
        <v>35</v>
      </c>
      <c r="V10" s="135" t="s">
        <v>52</v>
      </c>
      <c r="W10" s="130">
        <v>300</v>
      </c>
      <c r="X10" s="135" t="s">
        <v>37</v>
      </c>
      <c r="Y10" s="132">
        <v>660</v>
      </c>
      <c r="Z10" s="131">
        <v>198000</v>
      </c>
      <c r="AA10" s="129"/>
      <c r="AB10" s="131">
        <v>198000</v>
      </c>
      <c r="AC10" s="106" t="s">
        <v>65</v>
      </c>
    </row>
    <row r="11" spans="2:29" x14ac:dyDescent="0.25">
      <c r="B11" s="7">
        <v>45755</v>
      </c>
      <c r="C11" s="8">
        <v>1029</v>
      </c>
      <c r="D11" s="9"/>
      <c r="E11" s="10">
        <v>15.75</v>
      </c>
      <c r="F11" s="33">
        <f t="shared" si="0"/>
        <v>16206.75</v>
      </c>
      <c r="G11" s="19" t="s">
        <v>82</v>
      </c>
      <c r="H11" s="16"/>
      <c r="I11" s="17"/>
      <c r="J11" s="18">
        <v>900</v>
      </c>
      <c r="P11" s="66"/>
      <c r="Q11" s="66"/>
      <c r="R11" s="66"/>
      <c r="S11" s="66"/>
      <c r="T11" s="66"/>
      <c r="U11" s="66"/>
      <c r="V11" s="66" t="s">
        <v>75</v>
      </c>
      <c r="W11" s="66"/>
      <c r="X11" s="66"/>
      <c r="Y11" s="66"/>
      <c r="Z11" s="66"/>
      <c r="AA11" s="66"/>
      <c r="AB11" s="84">
        <v>-261000</v>
      </c>
      <c r="AC11" s="106"/>
    </row>
    <row r="12" spans="2:29" x14ac:dyDescent="0.25">
      <c r="B12" s="7">
        <v>45756</v>
      </c>
      <c r="C12" s="8">
        <v>1009</v>
      </c>
      <c r="D12" s="9"/>
      <c r="E12" s="10">
        <v>15.75</v>
      </c>
      <c r="F12" s="33">
        <f t="shared" si="0"/>
        <v>15891.75</v>
      </c>
      <c r="G12" s="15">
        <v>45806</v>
      </c>
      <c r="H12" s="16" t="s">
        <v>85</v>
      </c>
      <c r="I12" s="17"/>
      <c r="J12" s="18">
        <v>60000</v>
      </c>
      <c r="P12" s="138">
        <v>45758</v>
      </c>
      <c r="Q12" s="139" t="s">
        <v>69</v>
      </c>
      <c r="R12" s="138">
        <v>45777</v>
      </c>
      <c r="S12" s="139" t="s">
        <v>34</v>
      </c>
      <c r="T12" s="140">
        <v>104</v>
      </c>
      <c r="U12" s="139" t="s">
        <v>35</v>
      </c>
      <c r="V12" s="139" t="s">
        <v>66</v>
      </c>
      <c r="W12" s="141">
        <v>3000</v>
      </c>
      <c r="X12" s="139" t="s">
        <v>12</v>
      </c>
      <c r="Y12" s="142">
        <v>21</v>
      </c>
      <c r="Z12" s="143">
        <v>63000</v>
      </c>
      <c r="AA12" s="144"/>
      <c r="AB12" s="143">
        <v>63000</v>
      </c>
      <c r="AC12" s="128" t="s">
        <v>70</v>
      </c>
    </row>
    <row r="13" spans="2:29" x14ac:dyDescent="0.25">
      <c r="B13" s="7">
        <v>45757</v>
      </c>
      <c r="C13" s="8">
        <v>985</v>
      </c>
      <c r="D13" s="9"/>
      <c r="E13" s="10">
        <v>15.75</v>
      </c>
      <c r="F13" s="33">
        <f t="shared" si="0"/>
        <v>15513.75</v>
      </c>
      <c r="G13" s="15">
        <v>45811</v>
      </c>
      <c r="H13" s="16" t="s">
        <v>86</v>
      </c>
      <c r="I13" s="17"/>
      <c r="J13" s="18">
        <v>97711.26</v>
      </c>
      <c r="P13" s="138">
        <v>45758</v>
      </c>
      <c r="Q13" s="139" t="s">
        <v>69</v>
      </c>
      <c r="R13" s="138">
        <v>45777</v>
      </c>
      <c r="S13" s="139" t="s">
        <v>34</v>
      </c>
      <c r="T13" s="140">
        <v>104</v>
      </c>
      <c r="U13" s="139" t="s">
        <v>35</v>
      </c>
      <c r="V13" s="139" t="s">
        <v>52</v>
      </c>
      <c r="W13" s="145">
        <v>300</v>
      </c>
      <c r="X13" s="139" t="s">
        <v>37</v>
      </c>
      <c r="Y13" s="142">
        <v>700</v>
      </c>
      <c r="Z13" s="143">
        <v>210000</v>
      </c>
      <c r="AA13" s="144"/>
      <c r="AB13" s="143">
        <v>210000</v>
      </c>
      <c r="AC13" s="128" t="s">
        <v>71</v>
      </c>
    </row>
    <row r="14" spans="2:29" x14ac:dyDescent="0.25">
      <c r="B14" s="7">
        <v>45758</v>
      </c>
      <c r="C14" s="8">
        <v>1059</v>
      </c>
      <c r="D14" s="9"/>
      <c r="E14" s="10">
        <v>15.75</v>
      </c>
      <c r="F14" s="33">
        <f t="shared" si="0"/>
        <v>16679.25</v>
      </c>
      <c r="G14" s="19"/>
      <c r="H14" s="16"/>
      <c r="I14" s="17"/>
      <c r="J14" s="18"/>
      <c r="P14" s="138">
        <v>45758</v>
      </c>
      <c r="Q14" s="139" t="s">
        <v>69</v>
      </c>
      <c r="R14" s="138">
        <v>45777</v>
      </c>
      <c r="S14" s="139" t="s">
        <v>34</v>
      </c>
      <c r="T14" s="140">
        <v>104</v>
      </c>
      <c r="U14" s="139" t="s">
        <v>35</v>
      </c>
      <c r="V14" s="139" t="s">
        <v>72</v>
      </c>
      <c r="W14" s="145">
        <v>60</v>
      </c>
      <c r="X14" s="139" t="s">
        <v>37</v>
      </c>
      <c r="Y14" s="142">
        <v>584.15832999999998</v>
      </c>
      <c r="Z14" s="143">
        <v>35049.5</v>
      </c>
      <c r="AA14" s="143">
        <v>350.5</v>
      </c>
      <c r="AB14" s="143">
        <v>35400</v>
      </c>
      <c r="AC14" s="128" t="s">
        <v>71</v>
      </c>
    </row>
    <row r="15" spans="2:29" x14ac:dyDescent="0.25">
      <c r="B15" s="7">
        <v>45759</v>
      </c>
      <c r="C15" s="8">
        <v>1048</v>
      </c>
      <c r="D15" s="9"/>
      <c r="E15" s="10">
        <v>15.75</v>
      </c>
      <c r="F15" s="33">
        <f t="shared" si="0"/>
        <v>16506</v>
      </c>
      <c r="G15" s="19"/>
      <c r="H15" s="16"/>
      <c r="I15" s="17"/>
      <c r="J15" s="18"/>
      <c r="P15" s="66"/>
      <c r="Q15" s="66"/>
      <c r="R15" s="66"/>
      <c r="S15" s="66"/>
      <c r="T15" s="66"/>
      <c r="U15" s="66"/>
      <c r="V15" s="66" t="s">
        <v>80</v>
      </c>
      <c r="W15" s="66"/>
      <c r="X15" s="66"/>
      <c r="Y15" s="66"/>
      <c r="Z15" s="66"/>
      <c r="AA15" s="66"/>
      <c r="AB15" s="84">
        <v>-308400</v>
      </c>
    </row>
    <row r="16" spans="2:29" x14ac:dyDescent="0.25">
      <c r="B16" s="7">
        <v>45760</v>
      </c>
      <c r="C16" s="8">
        <v>943</v>
      </c>
      <c r="D16" s="9"/>
      <c r="E16" s="10">
        <v>15.75</v>
      </c>
      <c r="F16" s="33">
        <f t="shared" si="0"/>
        <v>14852.25</v>
      </c>
      <c r="G16" s="19"/>
      <c r="H16" s="16"/>
      <c r="I16" s="17"/>
      <c r="J16" s="18"/>
      <c r="P16" s="151">
        <v>45778</v>
      </c>
      <c r="Q16" s="162">
        <f>R16-P16</f>
        <v>30</v>
      </c>
      <c r="R16" s="150">
        <v>45808</v>
      </c>
      <c r="S16" s="154" t="s">
        <v>34</v>
      </c>
      <c r="T16" s="149">
        <v>135</v>
      </c>
      <c r="U16" s="148" t="s">
        <v>35</v>
      </c>
      <c r="V16" s="148" t="s">
        <v>52</v>
      </c>
      <c r="W16" s="147">
        <v>200</v>
      </c>
      <c r="X16" s="148" t="s">
        <v>37</v>
      </c>
      <c r="Y16" s="152">
        <v>740</v>
      </c>
      <c r="Z16" s="146">
        <v>148000</v>
      </c>
      <c r="AA16" s="153"/>
      <c r="AB16" s="146">
        <v>148000</v>
      </c>
      <c r="AC16" s="128" t="s">
        <v>81</v>
      </c>
    </row>
    <row r="17" spans="2:29" x14ac:dyDescent="0.25">
      <c r="B17" s="7">
        <v>45761</v>
      </c>
      <c r="C17" s="8">
        <v>949</v>
      </c>
      <c r="D17" s="9"/>
      <c r="E17" s="10">
        <v>15.75</v>
      </c>
      <c r="F17" s="33">
        <f t="shared" si="0"/>
        <v>14946.75</v>
      </c>
      <c r="G17" s="19"/>
      <c r="H17" s="16"/>
      <c r="I17" s="17"/>
      <c r="J17" s="18"/>
      <c r="P17" s="163">
        <v>45797</v>
      </c>
      <c r="Q17" s="162">
        <f>R17-P17</f>
        <v>11</v>
      </c>
      <c r="R17" s="150">
        <v>45808</v>
      </c>
      <c r="S17" s="154" t="s">
        <v>34</v>
      </c>
      <c r="T17" s="172">
        <v>154</v>
      </c>
      <c r="U17" s="173" t="s">
        <v>35</v>
      </c>
      <c r="V17" s="178" t="s">
        <v>84</v>
      </c>
      <c r="W17" s="174">
        <v>3000</v>
      </c>
      <c r="X17" s="173" t="s">
        <v>12</v>
      </c>
      <c r="Y17" s="175">
        <v>20</v>
      </c>
      <c r="Z17" s="176">
        <v>60000</v>
      </c>
      <c r="AA17" s="177"/>
      <c r="AB17" s="176">
        <v>60000</v>
      </c>
      <c r="AC17" s="128" t="s">
        <v>81</v>
      </c>
    </row>
    <row r="18" spans="2:29" x14ac:dyDescent="0.25">
      <c r="B18" s="7">
        <v>45762</v>
      </c>
      <c r="C18" s="8">
        <v>999.5</v>
      </c>
      <c r="D18" s="9"/>
      <c r="E18" s="10">
        <v>15.75</v>
      </c>
      <c r="F18" s="33">
        <f t="shared" si="0"/>
        <v>15742.125</v>
      </c>
      <c r="G18" s="19"/>
      <c r="H18" s="16"/>
      <c r="I18" s="17"/>
      <c r="J18" s="18"/>
      <c r="P18" s="17"/>
      <c r="Q18" s="162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</row>
    <row r="19" spans="2:29" x14ac:dyDescent="0.25">
      <c r="B19" s="7">
        <v>45763</v>
      </c>
      <c r="C19" s="8">
        <v>1037</v>
      </c>
      <c r="D19" s="9"/>
      <c r="E19" s="10">
        <v>15.75</v>
      </c>
      <c r="F19" s="33">
        <f t="shared" si="0"/>
        <v>16332.75</v>
      </c>
      <c r="G19" s="19"/>
      <c r="H19" s="16"/>
      <c r="I19" s="17"/>
      <c r="J19" s="18"/>
      <c r="P19" s="163">
        <v>45797</v>
      </c>
      <c r="Q19" s="162">
        <f>R19-P19</f>
        <v>41</v>
      </c>
      <c r="R19" s="150">
        <v>45838</v>
      </c>
      <c r="S19" s="154" t="s">
        <v>34</v>
      </c>
      <c r="T19" s="172">
        <v>154</v>
      </c>
      <c r="U19" s="173" t="s">
        <v>35</v>
      </c>
      <c r="V19" s="173" t="s">
        <v>72</v>
      </c>
      <c r="W19" s="174">
        <v>60</v>
      </c>
      <c r="X19" s="173" t="s">
        <v>37</v>
      </c>
      <c r="Y19" s="175">
        <v>643.56433000000004</v>
      </c>
      <c r="Z19" s="176">
        <v>38613.86</v>
      </c>
      <c r="AA19" s="176">
        <v>386.14</v>
      </c>
      <c r="AB19" s="176">
        <v>39000</v>
      </c>
      <c r="AC19" s="128" t="s">
        <v>83</v>
      </c>
    </row>
    <row r="20" spans="2:29" x14ac:dyDescent="0.25">
      <c r="B20" s="7">
        <v>45764</v>
      </c>
      <c r="C20" s="8">
        <v>1031</v>
      </c>
      <c r="D20" s="9"/>
      <c r="E20" s="10">
        <v>15.75</v>
      </c>
      <c r="F20" s="33">
        <f t="shared" si="0"/>
        <v>16238.25</v>
      </c>
      <c r="G20" s="19"/>
      <c r="H20" s="16"/>
      <c r="I20" s="17"/>
      <c r="J20" s="18"/>
      <c r="P20" s="163">
        <v>45797</v>
      </c>
      <c r="Q20" s="162">
        <f>R20-P20</f>
        <v>41</v>
      </c>
      <c r="R20" s="150">
        <v>45838</v>
      </c>
      <c r="S20" s="154" t="s">
        <v>34</v>
      </c>
      <c r="T20" s="172">
        <v>154</v>
      </c>
      <c r="U20" s="173" t="s">
        <v>35</v>
      </c>
      <c r="V20" s="173" t="s">
        <v>52</v>
      </c>
      <c r="W20" s="174">
        <v>300</v>
      </c>
      <c r="X20" s="173" t="s">
        <v>37</v>
      </c>
      <c r="Y20" s="175">
        <v>740</v>
      </c>
      <c r="Z20" s="176">
        <v>222000</v>
      </c>
      <c r="AA20" s="177"/>
      <c r="AB20" s="176">
        <v>222000</v>
      </c>
      <c r="AC20" s="128" t="s">
        <v>83</v>
      </c>
    </row>
    <row r="21" spans="2:29" x14ac:dyDescent="0.25">
      <c r="B21" s="7">
        <v>45765</v>
      </c>
      <c r="C21" s="8">
        <v>1029</v>
      </c>
      <c r="D21" s="9"/>
      <c r="E21" s="10">
        <v>15.75</v>
      </c>
      <c r="F21" s="33">
        <f t="shared" si="0"/>
        <v>16206.75</v>
      </c>
      <c r="G21" s="19"/>
      <c r="H21" s="16"/>
      <c r="I21" s="17"/>
      <c r="J21" s="18"/>
    </row>
    <row r="22" spans="2:29" x14ac:dyDescent="0.25">
      <c r="B22" s="7">
        <v>45766</v>
      </c>
      <c r="C22" s="8">
        <v>975</v>
      </c>
      <c r="D22" s="9"/>
      <c r="E22" s="10">
        <v>15.75</v>
      </c>
      <c r="F22" s="33">
        <f t="shared" si="0"/>
        <v>15356.25</v>
      </c>
      <c r="G22" s="19"/>
      <c r="H22" s="16"/>
      <c r="I22" s="17"/>
      <c r="J22" s="18"/>
    </row>
    <row r="23" spans="2:29" x14ac:dyDescent="0.25">
      <c r="B23" s="7">
        <v>45767</v>
      </c>
      <c r="C23" s="8">
        <v>1004</v>
      </c>
      <c r="D23" s="9"/>
      <c r="E23" s="10">
        <v>15.75</v>
      </c>
      <c r="F23" s="33">
        <f t="shared" si="0"/>
        <v>15813</v>
      </c>
      <c r="G23" s="19"/>
      <c r="H23" s="16"/>
      <c r="I23" s="17"/>
      <c r="J23" s="18"/>
      <c r="P23" s="156"/>
      <c r="Q23" s="157"/>
      <c r="R23" s="158"/>
      <c r="S23" s="158"/>
      <c r="T23" s="161"/>
      <c r="U23" s="158"/>
      <c r="V23" s="159"/>
      <c r="W23" s="160"/>
      <c r="X23" s="155"/>
      <c r="Y23" s="160"/>
    </row>
    <row r="24" spans="2:29" x14ac:dyDescent="0.25">
      <c r="B24" s="7">
        <v>45768</v>
      </c>
      <c r="C24" s="8">
        <v>989</v>
      </c>
      <c r="D24" s="9"/>
      <c r="E24" s="10">
        <v>15.75</v>
      </c>
      <c r="F24" s="33">
        <f t="shared" si="0"/>
        <v>15576.75</v>
      </c>
      <c r="G24" s="19"/>
      <c r="H24" s="16"/>
      <c r="I24" s="17"/>
      <c r="J24" s="18"/>
    </row>
    <row r="25" spans="2:29" x14ac:dyDescent="0.25">
      <c r="B25" s="7">
        <v>45769</v>
      </c>
      <c r="C25" s="8">
        <v>1022</v>
      </c>
      <c r="D25" s="9"/>
      <c r="E25" s="10">
        <v>15.75</v>
      </c>
      <c r="F25" s="33">
        <f t="shared" si="0"/>
        <v>16096.5</v>
      </c>
      <c r="G25" s="19"/>
      <c r="H25" s="16"/>
      <c r="I25" s="17"/>
      <c r="J25" s="18"/>
    </row>
    <row r="26" spans="2:29" x14ac:dyDescent="0.25">
      <c r="B26" s="7">
        <v>45770</v>
      </c>
      <c r="C26" s="8">
        <v>1000</v>
      </c>
      <c r="D26" s="9"/>
      <c r="E26" s="10">
        <v>15.75</v>
      </c>
      <c r="F26" s="33">
        <f t="shared" si="0"/>
        <v>15750</v>
      </c>
      <c r="G26" s="19"/>
      <c r="H26" s="16"/>
      <c r="I26" s="17"/>
      <c r="J26" s="18"/>
    </row>
    <row r="27" spans="2:29" x14ac:dyDescent="0.25">
      <c r="B27" s="7">
        <v>45771</v>
      </c>
      <c r="C27" s="8">
        <v>1024</v>
      </c>
      <c r="D27" s="9"/>
      <c r="E27" s="10">
        <v>15.75</v>
      </c>
      <c r="F27" s="33">
        <f t="shared" si="0"/>
        <v>16128</v>
      </c>
      <c r="G27" s="19"/>
      <c r="H27" s="16"/>
      <c r="I27" s="17"/>
      <c r="J27" s="18"/>
    </row>
    <row r="28" spans="2:29" x14ac:dyDescent="0.25">
      <c r="B28" s="7">
        <v>45772</v>
      </c>
      <c r="C28" s="8">
        <v>1068</v>
      </c>
      <c r="D28" s="9"/>
      <c r="E28" s="10">
        <v>15.75</v>
      </c>
      <c r="F28" s="33">
        <f t="shared" si="0"/>
        <v>16821</v>
      </c>
      <c r="G28" s="19"/>
      <c r="H28" s="16"/>
      <c r="I28" s="17"/>
      <c r="J28" s="18"/>
    </row>
    <row r="29" spans="2:29" x14ac:dyDescent="0.25">
      <c r="B29" s="7">
        <v>45773</v>
      </c>
      <c r="C29" s="8">
        <v>0</v>
      </c>
      <c r="D29" s="9"/>
      <c r="E29" s="10">
        <v>15.75</v>
      </c>
      <c r="F29" s="33">
        <f t="shared" si="0"/>
        <v>0</v>
      </c>
      <c r="G29" s="19"/>
      <c r="H29" s="16"/>
      <c r="I29" s="17"/>
      <c r="J29" s="18"/>
      <c r="P29" s="165"/>
      <c r="Q29" s="166"/>
      <c r="R29" s="167"/>
      <c r="S29" s="167"/>
      <c r="T29" s="170"/>
      <c r="U29" s="167"/>
      <c r="V29" s="168"/>
      <c r="W29" s="169"/>
      <c r="X29" s="169"/>
      <c r="Y29" s="169"/>
    </row>
    <row r="30" spans="2:29" x14ac:dyDescent="0.25">
      <c r="B30" s="7">
        <v>45774</v>
      </c>
      <c r="C30" s="8">
        <v>1949.5</v>
      </c>
      <c r="D30" s="9"/>
      <c r="E30" s="10">
        <v>15.75</v>
      </c>
      <c r="F30" s="33">
        <f t="shared" si="0"/>
        <v>30704.625</v>
      </c>
      <c r="G30" s="19"/>
      <c r="H30" s="16"/>
      <c r="I30" s="17"/>
      <c r="J30" s="18"/>
      <c r="P30" s="165"/>
      <c r="Q30" s="166"/>
      <c r="R30" s="167"/>
      <c r="S30" s="167"/>
      <c r="T30" s="170"/>
      <c r="U30" s="167"/>
      <c r="V30" s="168"/>
      <c r="W30" s="169"/>
      <c r="X30" s="164"/>
      <c r="Y30" s="169"/>
    </row>
    <row r="31" spans="2:29" x14ac:dyDescent="0.25">
      <c r="B31" s="7">
        <v>45775</v>
      </c>
      <c r="C31" s="8">
        <v>998</v>
      </c>
      <c r="D31" s="9"/>
      <c r="E31" s="10">
        <v>15.75</v>
      </c>
      <c r="F31" s="33">
        <f t="shared" si="0"/>
        <v>15718.5</v>
      </c>
      <c r="G31" s="19"/>
      <c r="H31" s="16"/>
      <c r="I31" s="17"/>
      <c r="J31" s="18"/>
      <c r="P31" s="165"/>
      <c r="Q31" s="166"/>
      <c r="R31" s="167"/>
      <c r="S31" s="167"/>
      <c r="T31" s="171"/>
      <c r="U31" s="167"/>
      <c r="V31" s="168"/>
      <c r="W31" s="169"/>
      <c r="X31" s="164"/>
      <c r="Y31" s="169"/>
    </row>
    <row r="32" spans="2:29" x14ac:dyDescent="0.25">
      <c r="B32" s="7">
        <v>45776</v>
      </c>
      <c r="C32" s="8">
        <v>1113</v>
      </c>
      <c r="D32" s="9"/>
      <c r="E32" s="10">
        <v>15.75</v>
      </c>
      <c r="F32" s="33">
        <f t="shared" si="0"/>
        <v>17529.75</v>
      </c>
      <c r="G32" s="19"/>
      <c r="H32" s="16"/>
      <c r="I32" s="17"/>
      <c r="J32" s="18"/>
    </row>
    <row r="33" spans="2:12" x14ac:dyDescent="0.25">
      <c r="B33" s="7">
        <v>45777</v>
      </c>
      <c r="C33" s="8">
        <v>958</v>
      </c>
      <c r="D33" s="9"/>
      <c r="E33" s="10">
        <v>15.75</v>
      </c>
      <c r="F33" s="33">
        <f t="shared" si="0"/>
        <v>15088.5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15.75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29981</v>
      </c>
      <c r="D35" s="43">
        <f>SUM(D4:D34)</f>
        <v>0</v>
      </c>
      <c r="E35" s="44"/>
      <c r="F35" s="45" t="s">
        <v>4</v>
      </c>
      <c r="G35" s="24"/>
      <c r="H35" s="353" t="s">
        <v>11</v>
      </c>
      <c r="I35" s="353"/>
      <c r="J35" s="25">
        <f>SUM(J4:J34)</f>
        <v>472200.74511624995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54" t="s">
        <v>13</v>
      </c>
      <c r="I36" s="354"/>
      <c r="J36" s="18">
        <f>F36+F37</f>
        <v>472200.75</v>
      </c>
      <c r="L36" s="31">
        <f>J36-J4-J5-J6</f>
        <v>467011.26375749998</v>
      </c>
    </row>
    <row r="37" spans="2:12" x14ac:dyDescent="0.25">
      <c r="B37" s="26" t="s">
        <v>14</v>
      </c>
      <c r="C37" s="30">
        <f>C35</f>
        <v>29981</v>
      </c>
      <c r="D37" s="9">
        <f>D35/1.03</f>
        <v>0</v>
      </c>
      <c r="E37" s="10"/>
      <c r="F37" s="33">
        <f>SUM(F4:F36)</f>
        <v>472200.75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55" t="s">
        <v>16</v>
      </c>
      <c r="C39" s="356"/>
      <c r="D39" s="27"/>
      <c r="E39" s="37"/>
      <c r="F39" s="38"/>
      <c r="G39" s="28"/>
      <c r="H39" s="357" t="s">
        <v>17</v>
      </c>
      <c r="I39" s="357"/>
      <c r="J39" s="29">
        <f>J36+J37+J38-J35</f>
        <v>4.8837500507943332E-3</v>
      </c>
    </row>
    <row r="40" spans="2:12" ht="15.75" thickBot="1" x14ac:dyDescent="0.3">
      <c r="B40" s="347" t="s">
        <v>67</v>
      </c>
      <c r="C40" s="348"/>
      <c r="D40" s="348"/>
      <c r="E40" s="348"/>
      <c r="F40" s="348"/>
      <c r="G40" s="348"/>
      <c r="H40" s="348"/>
      <c r="I40" s="348"/>
      <c r="J40" s="349"/>
    </row>
    <row r="41" spans="2:12" ht="15.75" thickBot="1" x14ac:dyDescent="0.3">
      <c r="B41" s="347" t="s">
        <v>68</v>
      </c>
      <c r="C41" s="348"/>
      <c r="D41" s="348"/>
      <c r="E41" s="348"/>
      <c r="F41" s="348"/>
      <c r="G41" s="348"/>
      <c r="H41" s="348"/>
      <c r="I41" s="348"/>
      <c r="J41" s="34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9"/>
  <sheetViews>
    <sheetView zoomScale="85" zoomScaleNormal="85" workbookViewId="0">
      <selection activeCell="J13" sqref="J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58" t="s">
        <v>39</v>
      </c>
      <c r="C2" s="359"/>
      <c r="D2" s="359"/>
      <c r="E2" s="359"/>
      <c r="F2" s="359"/>
      <c r="G2" s="359"/>
      <c r="H2" s="359"/>
      <c r="I2" s="359"/>
      <c r="J2" s="3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561000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38">
        <v>45758</v>
      </c>
      <c r="Q3" s="139" t="s">
        <v>69</v>
      </c>
      <c r="R3" s="138">
        <v>45777</v>
      </c>
      <c r="S3" s="139" t="s">
        <v>34</v>
      </c>
      <c r="T3" s="140">
        <v>104</v>
      </c>
      <c r="U3" s="139" t="s">
        <v>35</v>
      </c>
      <c r="V3" s="139" t="s">
        <v>66</v>
      </c>
      <c r="W3" s="141">
        <v>3000</v>
      </c>
      <c r="X3" s="139" t="s">
        <v>12</v>
      </c>
      <c r="Y3" s="142">
        <v>21</v>
      </c>
      <c r="Z3" s="143">
        <v>63000</v>
      </c>
      <c r="AA3" s="144"/>
      <c r="AB3" s="143">
        <v>63000</v>
      </c>
      <c r="AC3" s="128" t="s">
        <v>70</v>
      </c>
    </row>
    <row r="4" spans="2:29" x14ac:dyDescent="0.25">
      <c r="B4" s="7">
        <v>45778</v>
      </c>
      <c r="C4" s="8">
        <v>1050</v>
      </c>
      <c r="D4" s="9"/>
      <c r="E4" s="10">
        <v>15.75</v>
      </c>
      <c r="F4" s="33">
        <f>E4*C4</f>
        <v>16537.5</v>
      </c>
      <c r="G4" s="11"/>
      <c r="H4" s="12" t="s">
        <v>6</v>
      </c>
      <c r="I4" s="13">
        <v>0.01</v>
      </c>
      <c r="J4" s="14">
        <f>(F36+F37)*I4</f>
        <v>4664.3625000000002</v>
      </c>
      <c r="P4" s="138">
        <v>45758</v>
      </c>
      <c r="Q4" s="139" t="s">
        <v>69</v>
      </c>
      <c r="R4" s="138">
        <v>45777</v>
      </c>
      <c r="S4" s="139" t="s">
        <v>34</v>
      </c>
      <c r="T4" s="140">
        <v>104</v>
      </c>
      <c r="U4" s="139" t="s">
        <v>35</v>
      </c>
      <c r="V4" s="139" t="s">
        <v>52</v>
      </c>
      <c r="W4" s="145">
        <v>300</v>
      </c>
      <c r="X4" s="139" t="s">
        <v>37</v>
      </c>
      <c r="Y4" s="142">
        <v>700</v>
      </c>
      <c r="Z4" s="143">
        <v>210000</v>
      </c>
      <c r="AA4" s="144"/>
      <c r="AB4" s="143">
        <v>210000</v>
      </c>
      <c r="AC4" s="128" t="s">
        <v>71</v>
      </c>
    </row>
    <row r="5" spans="2:29" x14ac:dyDescent="0.25">
      <c r="B5" s="7">
        <v>45779</v>
      </c>
      <c r="C5" s="8">
        <v>994</v>
      </c>
      <c r="D5" s="9"/>
      <c r="E5" s="10">
        <v>15.75</v>
      </c>
      <c r="F5" s="33">
        <f t="shared" ref="F5:F34" si="0">E5*C5</f>
        <v>15655.5</v>
      </c>
      <c r="G5" s="11"/>
      <c r="H5" s="12" t="s">
        <v>7</v>
      </c>
      <c r="I5" s="13">
        <v>1E-3</v>
      </c>
      <c r="J5" s="14">
        <f>(F36+F37-J4-J6)*I5</f>
        <v>461.77188750000005</v>
      </c>
      <c r="P5" s="138">
        <v>45758</v>
      </c>
      <c r="Q5" s="139" t="s">
        <v>69</v>
      </c>
      <c r="R5" s="138">
        <v>45777</v>
      </c>
      <c r="S5" s="139" t="s">
        <v>34</v>
      </c>
      <c r="T5" s="140">
        <v>104</v>
      </c>
      <c r="U5" s="139" t="s">
        <v>35</v>
      </c>
      <c r="V5" s="139" t="s">
        <v>72</v>
      </c>
      <c r="W5" s="145">
        <v>60</v>
      </c>
      <c r="X5" s="139" t="s">
        <v>37</v>
      </c>
      <c r="Y5" s="142">
        <v>584.15832999999998</v>
      </c>
      <c r="Z5" s="143">
        <v>35049.5</v>
      </c>
      <c r="AA5" s="143">
        <v>350.5</v>
      </c>
      <c r="AB5" s="143">
        <v>35400</v>
      </c>
      <c r="AC5" s="128" t="s">
        <v>71</v>
      </c>
    </row>
    <row r="6" spans="2:29" x14ac:dyDescent="0.25">
      <c r="B6" s="7">
        <v>45780</v>
      </c>
      <c r="C6" s="8">
        <v>1014</v>
      </c>
      <c r="D6" s="9"/>
      <c r="E6" s="10">
        <v>15.75</v>
      </c>
      <c r="F6" s="33">
        <f t="shared" si="0"/>
        <v>15970.5</v>
      </c>
      <c r="G6" s="11"/>
      <c r="H6" s="12" t="s">
        <v>8</v>
      </c>
      <c r="I6" s="13"/>
      <c r="J6" s="14"/>
      <c r="P6" s="66"/>
      <c r="Q6" s="66"/>
      <c r="R6" s="66"/>
      <c r="S6" s="66"/>
      <c r="T6" s="66"/>
      <c r="U6" s="66"/>
      <c r="V6" s="66" t="s">
        <v>80</v>
      </c>
      <c r="W6" s="66"/>
      <c r="X6" s="66"/>
      <c r="Y6" s="66"/>
      <c r="Z6" s="66"/>
      <c r="AA6" s="66"/>
      <c r="AB6" s="84">
        <v>-308400</v>
      </c>
    </row>
    <row r="7" spans="2:29" x14ac:dyDescent="0.25">
      <c r="B7" s="7">
        <v>45781</v>
      </c>
      <c r="C7" s="8">
        <v>989</v>
      </c>
      <c r="D7" s="9"/>
      <c r="E7" s="10">
        <v>15.75</v>
      </c>
      <c r="F7" s="33">
        <f t="shared" si="0"/>
        <v>15576.75</v>
      </c>
      <c r="G7" s="11"/>
      <c r="H7" s="12" t="s">
        <v>9</v>
      </c>
      <c r="I7" s="13"/>
      <c r="J7" s="14">
        <f>'NİSAN 2025'!J39*-1</f>
        <v>-4.8837500507943332E-3</v>
      </c>
      <c r="P7" s="179">
        <v>45778</v>
      </c>
      <c r="Q7" s="180">
        <f>R7-P7</f>
        <v>30</v>
      </c>
      <c r="R7" s="181">
        <v>45808</v>
      </c>
      <c r="S7" s="139" t="s">
        <v>34</v>
      </c>
      <c r="T7" s="182">
        <v>135</v>
      </c>
      <c r="U7" s="183" t="s">
        <v>35</v>
      </c>
      <c r="V7" s="183" t="s">
        <v>52</v>
      </c>
      <c r="W7" s="184">
        <v>200</v>
      </c>
      <c r="X7" s="183" t="s">
        <v>37</v>
      </c>
      <c r="Y7" s="185">
        <v>740</v>
      </c>
      <c r="Z7" s="186">
        <v>148000</v>
      </c>
      <c r="AA7" s="187"/>
      <c r="AB7" s="186">
        <v>148000</v>
      </c>
      <c r="AC7" s="128" t="s">
        <v>81</v>
      </c>
    </row>
    <row r="8" spans="2:29" x14ac:dyDescent="0.25">
      <c r="B8" s="7">
        <v>45782</v>
      </c>
      <c r="C8" s="8">
        <v>981</v>
      </c>
      <c r="D8" s="9"/>
      <c r="E8" s="10">
        <v>15.75</v>
      </c>
      <c r="F8" s="33">
        <f t="shared" si="0"/>
        <v>15450.75</v>
      </c>
      <c r="G8" s="151">
        <v>45778</v>
      </c>
      <c r="H8" s="16" t="s">
        <v>87</v>
      </c>
      <c r="I8" s="17"/>
      <c r="J8" s="18">
        <v>148000</v>
      </c>
      <c r="P8" s="188">
        <v>45797</v>
      </c>
      <c r="Q8" s="180">
        <f>R8-P8</f>
        <v>11</v>
      </c>
      <c r="R8" s="181">
        <v>45808</v>
      </c>
      <c r="S8" s="139" t="s">
        <v>34</v>
      </c>
      <c r="T8" s="189">
        <v>154</v>
      </c>
      <c r="U8" s="190" t="s">
        <v>35</v>
      </c>
      <c r="V8" s="191" t="s">
        <v>84</v>
      </c>
      <c r="W8" s="192">
        <v>3000</v>
      </c>
      <c r="X8" s="190" t="s">
        <v>12</v>
      </c>
      <c r="Y8" s="193">
        <v>20</v>
      </c>
      <c r="Z8" s="194">
        <v>60000</v>
      </c>
      <c r="AA8" s="195"/>
      <c r="AB8" s="194">
        <v>60000</v>
      </c>
      <c r="AC8" s="128" t="s">
        <v>81</v>
      </c>
    </row>
    <row r="9" spans="2:29" x14ac:dyDescent="0.25">
      <c r="B9" s="7">
        <v>45783</v>
      </c>
      <c r="C9" s="8">
        <v>1042</v>
      </c>
      <c r="D9" s="9"/>
      <c r="E9" s="10">
        <v>15.75</v>
      </c>
      <c r="F9" s="33">
        <f t="shared" si="0"/>
        <v>16411.5</v>
      </c>
      <c r="G9" s="163">
        <v>45797</v>
      </c>
      <c r="H9" s="16" t="s">
        <v>88</v>
      </c>
      <c r="I9" s="17"/>
      <c r="J9" s="18">
        <v>60000</v>
      </c>
      <c r="P9" s="66"/>
      <c r="Q9" s="196"/>
      <c r="R9" s="66"/>
      <c r="S9" s="66"/>
      <c r="T9" s="66"/>
      <c r="U9" s="66"/>
      <c r="V9" s="66" t="s">
        <v>89</v>
      </c>
      <c r="W9" s="66"/>
      <c r="X9" s="66"/>
      <c r="Y9" s="66"/>
      <c r="Z9" s="66"/>
      <c r="AA9" s="66"/>
      <c r="AB9" s="198">
        <v>-208000</v>
      </c>
      <c r="AC9" s="128"/>
    </row>
    <row r="10" spans="2:29" x14ac:dyDescent="0.25">
      <c r="B10" s="7">
        <v>45784</v>
      </c>
      <c r="C10" s="8">
        <v>1070</v>
      </c>
      <c r="D10" s="9"/>
      <c r="E10" s="10">
        <v>15.75</v>
      </c>
      <c r="F10" s="33">
        <f t="shared" si="0"/>
        <v>16852.5</v>
      </c>
      <c r="G10" s="15" t="s">
        <v>90</v>
      </c>
      <c r="H10" s="16"/>
      <c r="I10" s="17"/>
      <c r="J10" s="18">
        <v>7033.5</v>
      </c>
      <c r="P10" s="163">
        <v>45797</v>
      </c>
      <c r="Q10" s="162">
        <f>R10-P10</f>
        <v>41</v>
      </c>
      <c r="R10" s="150">
        <v>45838</v>
      </c>
      <c r="S10" s="154" t="s">
        <v>34</v>
      </c>
      <c r="T10" s="172">
        <v>154</v>
      </c>
      <c r="U10" s="173" t="s">
        <v>35</v>
      </c>
      <c r="V10" s="197" t="s">
        <v>72</v>
      </c>
      <c r="W10" s="174">
        <v>60</v>
      </c>
      <c r="X10" s="173" t="s">
        <v>37</v>
      </c>
      <c r="Y10" s="175">
        <v>643.56433000000004</v>
      </c>
      <c r="Z10" s="176">
        <v>38613.86</v>
      </c>
      <c r="AA10" s="176">
        <v>386.14</v>
      </c>
      <c r="AB10" s="176">
        <v>39000</v>
      </c>
      <c r="AC10" s="128" t="s">
        <v>83</v>
      </c>
    </row>
    <row r="11" spans="2:29" x14ac:dyDescent="0.25">
      <c r="B11" s="7">
        <v>45785</v>
      </c>
      <c r="C11" s="8">
        <v>961</v>
      </c>
      <c r="D11" s="9"/>
      <c r="E11" s="10">
        <v>15.75</v>
      </c>
      <c r="F11" s="33">
        <f t="shared" si="0"/>
        <v>15135.75</v>
      </c>
      <c r="G11" s="15">
        <v>45834</v>
      </c>
      <c r="H11" s="16" t="s">
        <v>86</v>
      </c>
      <c r="I11" s="17"/>
      <c r="J11" s="18">
        <v>100000</v>
      </c>
      <c r="P11" s="163">
        <v>45797</v>
      </c>
      <c r="Q11" s="162">
        <f>R11-P11</f>
        <v>41</v>
      </c>
      <c r="R11" s="150">
        <v>45838</v>
      </c>
      <c r="S11" s="154" t="s">
        <v>34</v>
      </c>
      <c r="T11" s="172">
        <v>154</v>
      </c>
      <c r="U11" s="173" t="s">
        <v>35</v>
      </c>
      <c r="V11" s="173" t="s">
        <v>52</v>
      </c>
      <c r="W11" s="174">
        <v>300</v>
      </c>
      <c r="X11" s="173" t="s">
        <v>37</v>
      </c>
      <c r="Y11" s="175">
        <v>740</v>
      </c>
      <c r="Z11" s="176">
        <v>222000</v>
      </c>
      <c r="AA11" s="177"/>
      <c r="AB11" s="176">
        <v>222000</v>
      </c>
      <c r="AC11" s="128" t="s">
        <v>83</v>
      </c>
    </row>
    <row r="12" spans="2:29" x14ac:dyDescent="0.25">
      <c r="B12" s="7">
        <v>45786</v>
      </c>
      <c r="C12" s="8">
        <v>872</v>
      </c>
      <c r="D12" s="9"/>
      <c r="E12" s="10">
        <v>15.75</v>
      </c>
      <c r="F12" s="33">
        <f t="shared" si="0"/>
        <v>13734</v>
      </c>
      <c r="G12" s="233">
        <v>45847</v>
      </c>
      <c r="H12" s="17" t="s">
        <v>86</v>
      </c>
      <c r="I12" s="17"/>
      <c r="J12" s="18">
        <v>146276.62</v>
      </c>
      <c r="P12" s="199">
        <v>45826</v>
      </c>
      <c r="Q12" s="201">
        <f>R12-P12</f>
        <v>12</v>
      </c>
      <c r="R12" s="150">
        <v>45838</v>
      </c>
      <c r="S12" s="154" t="s">
        <v>34</v>
      </c>
      <c r="T12" s="203">
        <v>193</v>
      </c>
      <c r="U12" s="218" t="s">
        <v>35</v>
      </c>
      <c r="V12" s="223" t="s">
        <v>84</v>
      </c>
      <c r="W12" s="219">
        <v>2250</v>
      </c>
      <c r="X12" s="218" t="s">
        <v>12</v>
      </c>
      <c r="Y12" s="220">
        <v>20</v>
      </c>
      <c r="Z12" s="221">
        <v>45000</v>
      </c>
      <c r="AA12" s="222"/>
      <c r="AB12" s="221">
        <v>45000</v>
      </c>
      <c r="AC12" s="128" t="s">
        <v>83</v>
      </c>
    </row>
    <row r="13" spans="2:29" x14ac:dyDescent="0.25">
      <c r="B13" s="7">
        <v>45787</v>
      </c>
      <c r="C13" s="8">
        <v>945</v>
      </c>
      <c r="D13" s="9"/>
      <c r="E13" s="10">
        <v>15.75</v>
      </c>
      <c r="F13" s="33">
        <f t="shared" si="0"/>
        <v>14883.75</v>
      </c>
      <c r="G13" s="19"/>
      <c r="H13" s="16"/>
      <c r="I13" s="17"/>
      <c r="J13" s="18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</row>
    <row r="14" spans="2:29" x14ac:dyDescent="0.25">
      <c r="B14" s="7">
        <v>45788</v>
      </c>
      <c r="C14" s="8">
        <v>980</v>
      </c>
      <c r="D14" s="9"/>
      <c r="E14" s="10">
        <v>15.75</v>
      </c>
      <c r="F14" s="33">
        <f t="shared" si="0"/>
        <v>15435</v>
      </c>
      <c r="G14" s="19"/>
      <c r="H14" s="16"/>
      <c r="I14" s="17"/>
      <c r="J14" s="18"/>
      <c r="P14" s="209">
        <v>45826</v>
      </c>
      <c r="Q14" s="162">
        <f>R14-P14</f>
        <v>43</v>
      </c>
      <c r="R14" s="150">
        <v>45869</v>
      </c>
      <c r="S14" s="154" t="s">
        <v>34</v>
      </c>
      <c r="T14" s="208">
        <v>193</v>
      </c>
      <c r="U14" s="207" t="s">
        <v>35</v>
      </c>
      <c r="V14" s="207" t="s">
        <v>72</v>
      </c>
      <c r="W14" s="206">
        <v>60</v>
      </c>
      <c r="X14" s="207" t="s">
        <v>37</v>
      </c>
      <c r="Y14" s="205">
        <v>643.56435999999997</v>
      </c>
      <c r="Z14" s="204">
        <v>38613.86</v>
      </c>
      <c r="AA14" s="204">
        <v>386.14</v>
      </c>
      <c r="AB14" s="204">
        <v>39000</v>
      </c>
      <c r="AC14" s="200" t="s">
        <v>92</v>
      </c>
    </row>
    <row r="15" spans="2:29" x14ac:dyDescent="0.25">
      <c r="B15" s="7">
        <v>45789</v>
      </c>
      <c r="C15" s="8">
        <v>971</v>
      </c>
      <c r="D15" s="9"/>
      <c r="E15" s="10">
        <v>15.75</v>
      </c>
      <c r="F15" s="33">
        <f t="shared" si="0"/>
        <v>15293.25</v>
      </c>
      <c r="G15" s="19"/>
      <c r="H15" s="16"/>
      <c r="I15" s="17"/>
      <c r="J15" s="18"/>
      <c r="P15" s="209">
        <v>45826</v>
      </c>
      <c r="Q15" s="162">
        <f>R15-P15</f>
        <v>43</v>
      </c>
      <c r="R15" s="150">
        <v>45869</v>
      </c>
      <c r="S15" s="154" t="s">
        <v>34</v>
      </c>
      <c r="T15" s="208">
        <v>193</v>
      </c>
      <c r="U15" s="207" t="s">
        <v>35</v>
      </c>
      <c r="V15" s="207" t="s">
        <v>91</v>
      </c>
      <c r="W15" s="206">
        <v>300</v>
      </c>
      <c r="X15" s="207" t="s">
        <v>37</v>
      </c>
      <c r="Y15" s="205">
        <v>720</v>
      </c>
      <c r="Z15" s="204">
        <v>216000</v>
      </c>
      <c r="AA15" s="202"/>
      <c r="AB15" s="204">
        <v>216000</v>
      </c>
      <c r="AC15" s="200" t="s">
        <v>92</v>
      </c>
    </row>
    <row r="16" spans="2:29" x14ac:dyDescent="0.25">
      <c r="B16" s="7">
        <v>45790</v>
      </c>
      <c r="C16" s="8">
        <v>954</v>
      </c>
      <c r="D16" s="9"/>
      <c r="E16" s="10">
        <v>15.75</v>
      </c>
      <c r="F16" s="33">
        <f t="shared" si="0"/>
        <v>15025.5</v>
      </c>
      <c r="G16" s="19"/>
      <c r="H16" s="16"/>
      <c r="I16" s="17"/>
      <c r="J16" s="18"/>
    </row>
    <row r="17" spans="2:25" x14ac:dyDescent="0.25">
      <c r="B17" s="7">
        <v>45791</v>
      </c>
      <c r="C17" s="8">
        <v>934</v>
      </c>
      <c r="D17" s="9"/>
      <c r="E17" s="10">
        <v>15.75</v>
      </c>
      <c r="F17" s="33">
        <f t="shared" si="0"/>
        <v>14710.5</v>
      </c>
      <c r="G17" s="19"/>
      <c r="H17" s="16"/>
      <c r="I17" s="17"/>
      <c r="J17" s="18"/>
    </row>
    <row r="18" spans="2:25" x14ac:dyDescent="0.25">
      <c r="B18" s="7">
        <v>45792</v>
      </c>
      <c r="C18" s="8">
        <v>997</v>
      </c>
      <c r="D18" s="9"/>
      <c r="E18" s="10">
        <v>15.75</v>
      </c>
      <c r="F18" s="33">
        <f t="shared" si="0"/>
        <v>15702.75</v>
      </c>
      <c r="G18" s="19"/>
      <c r="H18" s="16"/>
      <c r="I18" s="17"/>
      <c r="J18" s="18"/>
    </row>
    <row r="19" spans="2:25" x14ac:dyDescent="0.25">
      <c r="B19" s="7">
        <v>45793</v>
      </c>
      <c r="C19" s="8">
        <v>901</v>
      </c>
      <c r="D19" s="9"/>
      <c r="E19" s="10">
        <v>15.75</v>
      </c>
      <c r="F19" s="33">
        <f t="shared" si="0"/>
        <v>14190.75</v>
      </c>
      <c r="G19" s="19"/>
      <c r="H19" s="16"/>
      <c r="I19" s="17"/>
      <c r="J19" s="18"/>
    </row>
    <row r="20" spans="2:25" x14ac:dyDescent="0.25">
      <c r="B20" s="7">
        <v>45794</v>
      </c>
      <c r="C20" s="8">
        <v>992</v>
      </c>
      <c r="D20" s="9"/>
      <c r="E20" s="10">
        <v>15.75</v>
      </c>
      <c r="F20" s="33">
        <f t="shared" si="0"/>
        <v>15624</v>
      </c>
      <c r="G20" s="19"/>
      <c r="H20" s="16"/>
      <c r="I20" s="17"/>
      <c r="J20" s="18"/>
    </row>
    <row r="21" spans="2:25" x14ac:dyDescent="0.25">
      <c r="B21" s="7">
        <v>45795</v>
      </c>
      <c r="C21" s="8">
        <v>969</v>
      </c>
      <c r="D21" s="9"/>
      <c r="E21" s="10">
        <v>15.75</v>
      </c>
      <c r="F21" s="33">
        <f t="shared" si="0"/>
        <v>15261.75</v>
      </c>
      <c r="G21" s="19"/>
      <c r="H21" s="16"/>
      <c r="I21" s="17"/>
      <c r="J21" s="18"/>
    </row>
    <row r="22" spans="2:25" x14ac:dyDescent="0.25">
      <c r="B22" s="7">
        <v>45796</v>
      </c>
      <c r="C22" s="8">
        <v>976</v>
      </c>
      <c r="D22" s="9"/>
      <c r="E22" s="10">
        <v>15.75</v>
      </c>
      <c r="F22" s="33">
        <f t="shared" si="0"/>
        <v>15372</v>
      </c>
      <c r="G22" s="19"/>
      <c r="H22" s="16"/>
      <c r="I22" s="17"/>
      <c r="J22" s="18"/>
    </row>
    <row r="23" spans="2:25" x14ac:dyDescent="0.25">
      <c r="B23" s="7">
        <v>45797</v>
      </c>
      <c r="C23" s="8">
        <v>840</v>
      </c>
      <c r="D23" s="9"/>
      <c r="E23" s="10">
        <v>15.75</v>
      </c>
      <c r="F23" s="33">
        <f t="shared" si="0"/>
        <v>13230</v>
      </c>
      <c r="G23" s="19"/>
      <c r="H23" s="16"/>
      <c r="I23" s="17"/>
      <c r="J23" s="18"/>
    </row>
    <row r="24" spans="2:25" x14ac:dyDescent="0.25">
      <c r="B24" s="7">
        <v>45798</v>
      </c>
      <c r="C24" s="8">
        <v>919</v>
      </c>
      <c r="D24" s="9"/>
      <c r="E24" s="10">
        <v>15.75</v>
      </c>
      <c r="F24" s="33">
        <f t="shared" si="0"/>
        <v>14474.25</v>
      </c>
      <c r="G24" s="19"/>
      <c r="H24" s="16"/>
      <c r="I24" s="17"/>
      <c r="J24" s="18"/>
      <c r="P24" s="211"/>
      <c r="Q24" s="212"/>
      <c r="R24" s="213"/>
      <c r="S24" s="213"/>
      <c r="T24" s="216"/>
      <c r="U24" s="213"/>
      <c r="V24" s="214"/>
      <c r="W24" s="215"/>
      <c r="X24" s="215"/>
      <c r="Y24" s="215"/>
    </row>
    <row r="25" spans="2:25" x14ac:dyDescent="0.25">
      <c r="B25" s="7">
        <v>45799</v>
      </c>
      <c r="C25" s="8">
        <v>868</v>
      </c>
      <c r="D25" s="9"/>
      <c r="E25" s="10">
        <v>15.75</v>
      </c>
      <c r="F25" s="33">
        <f t="shared" si="0"/>
        <v>13671</v>
      </c>
      <c r="G25" s="19"/>
      <c r="H25" s="16"/>
      <c r="I25" s="17"/>
      <c r="J25" s="18"/>
      <c r="P25" s="211"/>
      <c r="Q25" s="212"/>
      <c r="R25" s="213"/>
      <c r="S25" s="213"/>
      <c r="T25" s="216"/>
      <c r="U25" s="213"/>
      <c r="V25" s="214"/>
      <c r="W25" s="215"/>
      <c r="X25" s="210"/>
      <c r="Y25" s="215"/>
    </row>
    <row r="26" spans="2:25" x14ac:dyDescent="0.25">
      <c r="B26" s="7">
        <v>45800</v>
      </c>
      <c r="C26" s="8">
        <v>915</v>
      </c>
      <c r="D26" s="9"/>
      <c r="E26" s="10">
        <v>15.75</v>
      </c>
      <c r="F26" s="33">
        <f t="shared" si="0"/>
        <v>14411.25</v>
      </c>
      <c r="G26" s="19"/>
      <c r="H26" s="16"/>
      <c r="I26" s="17"/>
      <c r="J26" s="18"/>
      <c r="P26" s="211"/>
      <c r="Q26" s="212"/>
      <c r="R26" s="213"/>
      <c r="S26" s="213"/>
      <c r="T26" s="217"/>
      <c r="U26" s="213"/>
      <c r="V26" s="214"/>
      <c r="W26" s="215"/>
      <c r="X26" s="210"/>
      <c r="Y26" s="215"/>
    </row>
    <row r="27" spans="2:25" x14ac:dyDescent="0.25">
      <c r="B27" s="7">
        <v>45801</v>
      </c>
      <c r="C27" s="8">
        <v>950</v>
      </c>
      <c r="D27" s="9"/>
      <c r="E27" s="10">
        <v>15.75</v>
      </c>
      <c r="F27" s="33">
        <f t="shared" si="0"/>
        <v>14962.5</v>
      </c>
      <c r="G27" s="19"/>
      <c r="H27" s="16"/>
      <c r="I27" s="17"/>
      <c r="J27" s="18"/>
    </row>
    <row r="28" spans="2:25" x14ac:dyDescent="0.25">
      <c r="B28" s="7">
        <v>45802</v>
      </c>
      <c r="C28" s="8">
        <v>796</v>
      </c>
      <c r="D28" s="9"/>
      <c r="E28" s="10">
        <v>15.75</v>
      </c>
      <c r="F28" s="33">
        <f t="shared" si="0"/>
        <v>12537</v>
      </c>
      <c r="G28" s="19"/>
      <c r="H28" s="16"/>
      <c r="I28" s="17"/>
      <c r="J28" s="18"/>
    </row>
    <row r="29" spans="2:25" x14ac:dyDescent="0.25">
      <c r="B29" s="7">
        <v>45803</v>
      </c>
      <c r="C29" s="8">
        <v>869</v>
      </c>
      <c r="D29" s="9"/>
      <c r="E29" s="10">
        <v>15.75</v>
      </c>
      <c r="F29" s="33">
        <f t="shared" si="0"/>
        <v>13686.75</v>
      </c>
      <c r="G29" s="19"/>
      <c r="H29" s="16"/>
      <c r="I29" s="17"/>
      <c r="J29" s="18"/>
    </row>
    <row r="30" spans="2:25" x14ac:dyDescent="0.25">
      <c r="B30" s="7">
        <v>45804</v>
      </c>
      <c r="C30" s="8">
        <v>1069</v>
      </c>
      <c r="D30" s="9"/>
      <c r="E30" s="10">
        <v>15.75</v>
      </c>
      <c r="F30" s="33">
        <f t="shared" si="0"/>
        <v>16836.75</v>
      </c>
      <c r="G30" s="19"/>
      <c r="H30" s="16"/>
      <c r="I30" s="17"/>
      <c r="J30" s="18"/>
    </row>
    <row r="31" spans="2:25" x14ac:dyDescent="0.25">
      <c r="B31" s="7">
        <v>45805</v>
      </c>
      <c r="C31" s="8">
        <v>954</v>
      </c>
      <c r="D31" s="9"/>
      <c r="E31" s="10">
        <v>15.75</v>
      </c>
      <c r="F31" s="33">
        <f t="shared" si="0"/>
        <v>15025.5</v>
      </c>
      <c r="G31" s="19"/>
      <c r="H31" s="16"/>
      <c r="I31" s="17"/>
      <c r="J31" s="18"/>
    </row>
    <row r="32" spans="2:25" x14ac:dyDescent="0.25">
      <c r="B32" s="7">
        <v>45806</v>
      </c>
      <c r="C32" s="8">
        <v>1005</v>
      </c>
      <c r="D32" s="9"/>
      <c r="E32" s="10">
        <v>15.75</v>
      </c>
      <c r="F32" s="33">
        <f t="shared" si="0"/>
        <v>15828.75</v>
      </c>
      <c r="G32" s="19"/>
      <c r="H32" s="16"/>
      <c r="I32" s="17"/>
      <c r="J32" s="18"/>
    </row>
    <row r="33" spans="2:12" x14ac:dyDescent="0.25">
      <c r="B33" s="7">
        <v>45807</v>
      </c>
      <c r="C33" s="8">
        <v>941</v>
      </c>
      <c r="D33" s="9"/>
      <c r="E33" s="10">
        <v>15.75</v>
      </c>
      <c r="F33" s="33">
        <f t="shared" si="0"/>
        <v>14820.75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897</v>
      </c>
      <c r="D34" s="36"/>
      <c r="E34" s="10">
        <v>15.75</v>
      </c>
      <c r="F34" s="38">
        <f t="shared" si="0"/>
        <v>14127.75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29615</v>
      </c>
      <c r="D35" s="43">
        <f>SUM(D4:D34)</f>
        <v>0</v>
      </c>
      <c r="E35" s="44"/>
      <c r="F35" s="45" t="s">
        <v>4</v>
      </c>
      <c r="G35" s="24"/>
      <c r="H35" s="353" t="s">
        <v>11</v>
      </c>
      <c r="I35" s="353"/>
      <c r="J35" s="25">
        <f>SUM(J4:J34)</f>
        <v>466436.24950374995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54" t="s">
        <v>13</v>
      </c>
      <c r="I36" s="354"/>
      <c r="J36" s="18">
        <f>F36+F37</f>
        <v>466436.25</v>
      </c>
      <c r="L36" s="31">
        <f>J36-J4-J5-J6</f>
        <v>461310.1156125</v>
      </c>
    </row>
    <row r="37" spans="2:12" x14ac:dyDescent="0.25">
      <c r="B37" s="26" t="s">
        <v>14</v>
      </c>
      <c r="C37" s="30">
        <f>C35</f>
        <v>29615</v>
      </c>
      <c r="D37" s="9">
        <f>D35/1.03</f>
        <v>0</v>
      </c>
      <c r="E37" s="10"/>
      <c r="F37" s="33">
        <f>SUM(F4:F36)</f>
        <v>466436.25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55" t="s">
        <v>16</v>
      </c>
      <c r="C39" s="356"/>
      <c r="D39" s="27"/>
      <c r="E39" s="37"/>
      <c r="F39" s="38"/>
      <c r="G39" s="28"/>
      <c r="H39" s="357" t="s">
        <v>17</v>
      </c>
      <c r="I39" s="357"/>
      <c r="J39" s="29">
        <f>J36+J37+J38-J35</f>
        <v>4.9625005340203643E-4</v>
      </c>
    </row>
    <row r="40" spans="2:12" ht="15.75" thickBot="1" x14ac:dyDescent="0.3">
      <c r="B40" s="347" t="s">
        <v>67</v>
      </c>
      <c r="C40" s="348"/>
      <c r="D40" s="348"/>
      <c r="E40" s="348"/>
      <c r="F40" s="348"/>
      <c r="G40" s="348"/>
      <c r="H40" s="348"/>
      <c r="I40" s="348"/>
      <c r="J40" s="349"/>
    </row>
    <row r="41" spans="2:12" ht="15.75" thickBot="1" x14ac:dyDescent="0.3">
      <c r="B41" s="347" t="s">
        <v>68</v>
      </c>
      <c r="C41" s="348"/>
      <c r="D41" s="348"/>
      <c r="E41" s="348"/>
      <c r="F41" s="348"/>
      <c r="G41" s="348"/>
      <c r="H41" s="348"/>
      <c r="I41" s="348"/>
      <c r="J41" s="349"/>
    </row>
    <row r="42" spans="2:12" x14ac:dyDescent="0.25">
      <c r="J42" s="31"/>
    </row>
    <row r="43" spans="2:12" x14ac:dyDescent="0.25">
      <c r="J43" s="31"/>
    </row>
    <row r="46" spans="2:12" x14ac:dyDescent="0.25">
      <c r="B46" s="7">
        <v>45783</v>
      </c>
      <c r="C46" s="8">
        <v>1042</v>
      </c>
      <c r="D46" s="9"/>
      <c r="E46" s="10">
        <v>15.75</v>
      </c>
      <c r="F46" s="33">
        <f t="shared" ref="F46:F48" si="1">E46*C46</f>
        <v>16411.5</v>
      </c>
    </row>
    <row r="47" spans="2:12" x14ac:dyDescent="0.25">
      <c r="B47" s="7">
        <v>45783</v>
      </c>
      <c r="C47" s="8">
        <v>1042</v>
      </c>
      <c r="D47" s="9"/>
      <c r="E47" s="10">
        <v>9</v>
      </c>
      <c r="F47" s="33">
        <f t="shared" si="1"/>
        <v>9378</v>
      </c>
    </row>
    <row r="48" spans="2:12" x14ac:dyDescent="0.25">
      <c r="B48" s="7">
        <v>45783</v>
      </c>
      <c r="C48" s="8"/>
      <c r="D48" s="9"/>
      <c r="E48" s="10"/>
      <c r="F48" s="33">
        <f t="shared" si="1"/>
        <v>0</v>
      </c>
    </row>
    <row r="49" spans="2:6" x14ac:dyDescent="0.25">
      <c r="B49" s="7">
        <v>45783</v>
      </c>
      <c r="C49" s="8"/>
      <c r="D49" s="9"/>
      <c r="E49" s="10"/>
      <c r="F49" s="33">
        <f>F46-F47</f>
        <v>7033.5</v>
      </c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P31" sqref="P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358" t="s">
        <v>39</v>
      </c>
      <c r="C2" s="359"/>
      <c r="D2" s="359"/>
      <c r="E2" s="359"/>
      <c r="F2" s="359"/>
      <c r="G2" s="359"/>
      <c r="H2" s="359"/>
      <c r="I2" s="359"/>
      <c r="J2" s="36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561000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38">
        <v>45758</v>
      </c>
      <c r="Q3" s="139" t="s">
        <v>69</v>
      </c>
      <c r="R3" s="138">
        <v>45777</v>
      </c>
      <c r="S3" s="139" t="s">
        <v>34</v>
      </c>
      <c r="T3" s="140">
        <v>104</v>
      </c>
      <c r="U3" s="139" t="s">
        <v>35</v>
      </c>
      <c r="V3" s="139" t="s">
        <v>66</v>
      </c>
      <c r="W3" s="141">
        <v>3000</v>
      </c>
      <c r="X3" s="139" t="s">
        <v>12</v>
      </c>
      <c r="Y3" s="142">
        <v>21</v>
      </c>
      <c r="Z3" s="143">
        <v>63000</v>
      </c>
      <c r="AA3" s="144"/>
      <c r="AB3" s="143">
        <v>63000</v>
      </c>
      <c r="AC3" s="128" t="s">
        <v>70</v>
      </c>
    </row>
    <row r="4" spans="2:29" x14ac:dyDescent="0.25">
      <c r="B4" s="7">
        <v>45809</v>
      </c>
      <c r="C4" s="8">
        <v>907</v>
      </c>
      <c r="D4" s="9"/>
      <c r="E4" s="10">
        <v>15.75</v>
      </c>
      <c r="F4" s="33">
        <f>E4*C4</f>
        <v>14285.25</v>
      </c>
      <c r="G4" s="11"/>
      <c r="H4" s="12" t="s">
        <v>6</v>
      </c>
      <c r="I4" s="13">
        <v>0.01</v>
      </c>
      <c r="J4" s="14">
        <f>(F36+F37)*I4</f>
        <v>4315.0275000000001</v>
      </c>
      <c r="P4" s="138">
        <v>45758</v>
      </c>
      <c r="Q4" s="139" t="s">
        <v>69</v>
      </c>
      <c r="R4" s="138">
        <v>45777</v>
      </c>
      <c r="S4" s="139" t="s">
        <v>34</v>
      </c>
      <c r="T4" s="140">
        <v>104</v>
      </c>
      <c r="U4" s="139" t="s">
        <v>35</v>
      </c>
      <c r="V4" s="139" t="s">
        <v>52</v>
      </c>
      <c r="W4" s="145">
        <v>300</v>
      </c>
      <c r="X4" s="139" t="s">
        <v>37</v>
      </c>
      <c r="Y4" s="142">
        <v>700</v>
      </c>
      <c r="Z4" s="143">
        <v>210000</v>
      </c>
      <c r="AA4" s="144"/>
      <c r="AB4" s="143">
        <v>210000</v>
      </c>
      <c r="AC4" s="128" t="s">
        <v>71</v>
      </c>
    </row>
    <row r="5" spans="2:29" x14ac:dyDescent="0.25">
      <c r="B5" s="7">
        <v>45810</v>
      </c>
      <c r="C5" s="8">
        <v>953</v>
      </c>
      <c r="D5" s="9"/>
      <c r="E5" s="10">
        <v>15.75</v>
      </c>
      <c r="F5" s="33">
        <f t="shared" ref="F5:F34" si="0">E5*C5</f>
        <v>15009.75</v>
      </c>
      <c r="G5" s="11"/>
      <c r="H5" s="12" t="s">
        <v>7</v>
      </c>
      <c r="I5" s="13">
        <v>1E-3</v>
      </c>
      <c r="J5" s="14">
        <f>(F36+F37-J4-J6)*I5</f>
        <v>427.18772250000001</v>
      </c>
      <c r="P5" s="138">
        <v>45758</v>
      </c>
      <c r="Q5" s="139" t="s">
        <v>69</v>
      </c>
      <c r="R5" s="138">
        <v>45777</v>
      </c>
      <c r="S5" s="139" t="s">
        <v>34</v>
      </c>
      <c r="T5" s="140">
        <v>104</v>
      </c>
      <c r="U5" s="139" t="s">
        <v>35</v>
      </c>
      <c r="V5" s="139" t="s">
        <v>72</v>
      </c>
      <c r="W5" s="145">
        <v>60</v>
      </c>
      <c r="X5" s="139" t="s">
        <v>37</v>
      </c>
      <c r="Y5" s="142">
        <v>584.15832999999998</v>
      </c>
      <c r="Z5" s="143">
        <v>35049.5</v>
      </c>
      <c r="AA5" s="143">
        <v>350.5</v>
      </c>
      <c r="AB5" s="143">
        <v>35400</v>
      </c>
      <c r="AC5" s="128" t="s">
        <v>71</v>
      </c>
    </row>
    <row r="6" spans="2:29" x14ac:dyDescent="0.25">
      <c r="B6" s="7">
        <v>45811</v>
      </c>
      <c r="C6" s="8">
        <v>953</v>
      </c>
      <c r="D6" s="9"/>
      <c r="E6" s="10">
        <v>15.75</v>
      </c>
      <c r="F6" s="33">
        <f t="shared" si="0"/>
        <v>15009.75</v>
      </c>
      <c r="G6" s="11"/>
      <c r="H6" s="12" t="s">
        <v>8</v>
      </c>
      <c r="I6" s="13"/>
      <c r="J6" s="14"/>
      <c r="P6" s="66"/>
      <c r="Q6" s="66"/>
      <c r="R6" s="66"/>
      <c r="S6" s="66"/>
      <c r="T6" s="66"/>
      <c r="U6" s="66"/>
      <c r="V6" s="66" t="s">
        <v>80</v>
      </c>
      <c r="W6" s="66"/>
      <c r="X6" s="66"/>
      <c r="Y6" s="66"/>
      <c r="Z6" s="66"/>
      <c r="AA6" s="66"/>
      <c r="AB6" s="84">
        <v>-308400</v>
      </c>
    </row>
    <row r="7" spans="2:29" x14ac:dyDescent="0.25">
      <c r="B7" s="7">
        <v>45812</v>
      </c>
      <c r="C7" s="8">
        <v>950</v>
      </c>
      <c r="D7" s="9"/>
      <c r="E7" s="10">
        <v>15.75</v>
      </c>
      <c r="F7" s="33">
        <f t="shared" si="0"/>
        <v>14962.5</v>
      </c>
      <c r="G7" s="11"/>
      <c r="H7" s="12" t="s">
        <v>9</v>
      </c>
      <c r="I7" s="13"/>
      <c r="J7" s="14">
        <f>'MAYIS 2025'!J39*-1</f>
        <v>-4.9625005340203643E-4</v>
      </c>
      <c r="P7" s="179">
        <v>45778</v>
      </c>
      <c r="Q7" s="180">
        <f>R7-P7</f>
        <v>30</v>
      </c>
      <c r="R7" s="181">
        <v>45808</v>
      </c>
      <c r="S7" s="139" t="s">
        <v>34</v>
      </c>
      <c r="T7" s="182">
        <v>135</v>
      </c>
      <c r="U7" s="183" t="s">
        <v>35</v>
      </c>
      <c r="V7" s="183" t="s">
        <v>52</v>
      </c>
      <c r="W7" s="184">
        <v>200</v>
      </c>
      <c r="X7" s="183" t="s">
        <v>37</v>
      </c>
      <c r="Y7" s="185">
        <v>740</v>
      </c>
      <c r="Z7" s="186">
        <v>148000</v>
      </c>
      <c r="AA7" s="187"/>
      <c r="AB7" s="186">
        <v>148000</v>
      </c>
      <c r="AC7" s="128" t="s">
        <v>81</v>
      </c>
    </row>
    <row r="8" spans="2:29" x14ac:dyDescent="0.25">
      <c r="B8" s="7">
        <v>45813</v>
      </c>
      <c r="C8" s="8">
        <v>936</v>
      </c>
      <c r="D8" s="9"/>
      <c r="E8" s="10">
        <v>15.75</v>
      </c>
      <c r="F8" s="33">
        <f t="shared" si="0"/>
        <v>14742</v>
      </c>
      <c r="G8" s="163">
        <v>45797</v>
      </c>
      <c r="H8" s="16" t="s">
        <v>93</v>
      </c>
      <c r="I8" s="17"/>
      <c r="J8" s="176">
        <v>39000</v>
      </c>
      <c r="P8" s="188">
        <v>45797</v>
      </c>
      <c r="Q8" s="180">
        <f>R8-P8</f>
        <v>11</v>
      </c>
      <c r="R8" s="181">
        <v>45808</v>
      </c>
      <c r="S8" s="139" t="s">
        <v>34</v>
      </c>
      <c r="T8" s="189">
        <v>154</v>
      </c>
      <c r="U8" s="190" t="s">
        <v>35</v>
      </c>
      <c r="V8" s="191" t="s">
        <v>84</v>
      </c>
      <c r="W8" s="192">
        <v>3000</v>
      </c>
      <c r="X8" s="190" t="s">
        <v>12</v>
      </c>
      <c r="Y8" s="193">
        <v>20</v>
      </c>
      <c r="Z8" s="194">
        <v>60000</v>
      </c>
      <c r="AA8" s="195"/>
      <c r="AB8" s="194">
        <v>60000</v>
      </c>
      <c r="AC8" s="128" t="s">
        <v>81</v>
      </c>
    </row>
    <row r="9" spans="2:29" x14ac:dyDescent="0.25">
      <c r="B9" s="7">
        <v>45814</v>
      </c>
      <c r="C9" s="8">
        <v>951</v>
      </c>
      <c r="D9" s="9"/>
      <c r="E9" s="10">
        <v>15.75</v>
      </c>
      <c r="F9" s="33">
        <f t="shared" si="0"/>
        <v>14978.25</v>
      </c>
      <c r="G9" s="163">
        <v>45797</v>
      </c>
      <c r="H9" s="16" t="s">
        <v>94</v>
      </c>
      <c r="I9" s="17"/>
      <c r="J9" s="176">
        <v>222000</v>
      </c>
      <c r="P9" s="66"/>
      <c r="Q9" s="196"/>
      <c r="R9" s="66"/>
      <c r="S9" s="66"/>
      <c r="T9" s="66"/>
      <c r="U9" s="66"/>
      <c r="V9" s="66" t="s">
        <v>89</v>
      </c>
      <c r="W9" s="66"/>
      <c r="X9" s="66"/>
      <c r="Y9" s="66"/>
      <c r="Z9" s="66"/>
      <c r="AA9" s="66"/>
      <c r="AB9" s="198">
        <v>-208000</v>
      </c>
    </row>
    <row r="10" spans="2:29" x14ac:dyDescent="0.25">
      <c r="B10" s="7">
        <v>45815</v>
      </c>
      <c r="C10" s="8">
        <v>956</v>
      </c>
      <c r="D10" s="9"/>
      <c r="E10" s="10">
        <v>15.75</v>
      </c>
      <c r="F10" s="33">
        <f t="shared" si="0"/>
        <v>15057</v>
      </c>
      <c r="G10" s="199">
        <v>45826</v>
      </c>
      <c r="H10" s="16" t="s">
        <v>95</v>
      </c>
      <c r="I10" s="17"/>
      <c r="J10" s="221">
        <v>45000</v>
      </c>
      <c r="P10" s="188">
        <v>45797</v>
      </c>
      <c r="Q10" s="180">
        <f>R10-P10</f>
        <v>41</v>
      </c>
      <c r="R10" s="181">
        <v>45838</v>
      </c>
      <c r="S10" s="139" t="s">
        <v>34</v>
      </c>
      <c r="T10" s="189">
        <v>154</v>
      </c>
      <c r="U10" s="190" t="s">
        <v>35</v>
      </c>
      <c r="V10" s="224" t="s">
        <v>72</v>
      </c>
      <c r="W10" s="192">
        <v>60</v>
      </c>
      <c r="X10" s="190" t="s">
        <v>37</v>
      </c>
      <c r="Y10" s="193">
        <v>643.56433000000004</v>
      </c>
      <c r="Z10" s="194">
        <v>38613.86</v>
      </c>
      <c r="AA10" s="194">
        <v>386.14</v>
      </c>
      <c r="AB10" s="194">
        <v>39000</v>
      </c>
      <c r="AC10" s="128" t="s">
        <v>83</v>
      </c>
    </row>
    <row r="11" spans="2:29" x14ac:dyDescent="0.25">
      <c r="B11" s="7">
        <v>45816</v>
      </c>
      <c r="C11" s="8">
        <v>962</v>
      </c>
      <c r="D11" s="9"/>
      <c r="E11" s="10">
        <v>15.75</v>
      </c>
      <c r="F11" s="33">
        <f t="shared" si="0"/>
        <v>15151.5</v>
      </c>
      <c r="G11" s="265">
        <v>45861</v>
      </c>
      <c r="H11" s="16" t="s">
        <v>86</v>
      </c>
      <c r="I11" s="17"/>
      <c r="J11" s="18">
        <v>50000</v>
      </c>
      <c r="P11" s="188">
        <v>45797</v>
      </c>
      <c r="Q11" s="180">
        <f>R11-P11</f>
        <v>41</v>
      </c>
      <c r="R11" s="181">
        <v>45838</v>
      </c>
      <c r="S11" s="139" t="s">
        <v>34</v>
      </c>
      <c r="T11" s="189">
        <v>154</v>
      </c>
      <c r="U11" s="190" t="s">
        <v>35</v>
      </c>
      <c r="V11" s="190" t="s">
        <v>52</v>
      </c>
      <c r="W11" s="192">
        <v>300</v>
      </c>
      <c r="X11" s="190" t="s">
        <v>37</v>
      </c>
      <c r="Y11" s="193">
        <v>740</v>
      </c>
      <c r="Z11" s="194">
        <v>222000</v>
      </c>
      <c r="AA11" s="195"/>
      <c r="AB11" s="194">
        <v>222000</v>
      </c>
      <c r="AC11" s="128" t="s">
        <v>83</v>
      </c>
    </row>
    <row r="12" spans="2:29" x14ac:dyDescent="0.25">
      <c r="B12" s="7">
        <v>45817</v>
      </c>
      <c r="C12" s="8">
        <v>936</v>
      </c>
      <c r="D12" s="9"/>
      <c r="E12" s="10">
        <v>15.75</v>
      </c>
      <c r="F12" s="33">
        <f t="shared" si="0"/>
        <v>14742</v>
      </c>
      <c r="G12" s="15">
        <v>45870</v>
      </c>
      <c r="H12" s="16" t="s">
        <v>86</v>
      </c>
      <c r="I12" s="17"/>
      <c r="J12" s="18">
        <v>70760.539999999994</v>
      </c>
      <c r="P12" s="225">
        <v>45826</v>
      </c>
      <c r="Q12" s="180">
        <f>R12-P12</f>
        <v>12</v>
      </c>
      <c r="R12" s="181">
        <v>45838</v>
      </c>
      <c r="S12" s="139" t="s">
        <v>34</v>
      </c>
      <c r="T12" s="226">
        <v>193</v>
      </c>
      <c r="U12" s="227" t="s">
        <v>35</v>
      </c>
      <c r="V12" s="228" t="s">
        <v>84</v>
      </c>
      <c r="W12" s="229">
        <v>2250</v>
      </c>
      <c r="X12" s="227" t="s">
        <v>12</v>
      </c>
      <c r="Y12" s="230">
        <v>20</v>
      </c>
      <c r="Z12" s="231">
        <v>45000</v>
      </c>
      <c r="AA12" s="232"/>
      <c r="AB12" s="231">
        <v>45000</v>
      </c>
      <c r="AC12" s="128" t="s">
        <v>83</v>
      </c>
    </row>
    <row r="13" spans="2:29" x14ac:dyDescent="0.25">
      <c r="B13" s="7">
        <v>45818</v>
      </c>
      <c r="C13" s="8">
        <v>931</v>
      </c>
      <c r="D13" s="9"/>
      <c r="E13" s="10">
        <v>15.75</v>
      </c>
      <c r="F13" s="33">
        <f t="shared" si="0"/>
        <v>14663.25</v>
      </c>
      <c r="G13" s="19"/>
      <c r="H13" s="16"/>
      <c r="I13" s="17"/>
      <c r="J13" s="18"/>
      <c r="P13" s="66"/>
      <c r="Q13" s="66"/>
      <c r="R13" s="66"/>
      <c r="S13" s="66"/>
      <c r="T13" s="66"/>
      <c r="U13" s="66"/>
      <c r="V13" s="66" t="s">
        <v>96</v>
      </c>
      <c r="W13" s="66"/>
      <c r="X13" s="66"/>
      <c r="Y13" s="66"/>
      <c r="Z13" s="66"/>
      <c r="AA13" s="66"/>
      <c r="AB13" s="198">
        <v>-306000</v>
      </c>
    </row>
    <row r="14" spans="2:29" x14ac:dyDescent="0.25">
      <c r="B14" s="7">
        <v>45819</v>
      </c>
      <c r="C14" s="8">
        <v>848</v>
      </c>
      <c r="D14" s="9"/>
      <c r="E14" s="10">
        <v>15.75</v>
      </c>
      <c r="F14" s="33">
        <f t="shared" si="0"/>
        <v>13356</v>
      </c>
      <c r="G14" s="19"/>
      <c r="H14" s="16"/>
      <c r="I14" s="17"/>
      <c r="J14" s="18"/>
      <c r="P14" s="209">
        <v>45826</v>
      </c>
      <c r="Q14" s="162">
        <f>R14-P14</f>
        <v>43</v>
      </c>
      <c r="R14" s="150">
        <v>45869</v>
      </c>
      <c r="S14" s="154" t="s">
        <v>34</v>
      </c>
      <c r="T14" s="208">
        <v>193</v>
      </c>
      <c r="U14" s="207" t="s">
        <v>35</v>
      </c>
      <c r="V14" s="207" t="s">
        <v>72</v>
      </c>
      <c r="W14" s="206">
        <v>60</v>
      </c>
      <c r="X14" s="207" t="s">
        <v>37</v>
      </c>
      <c r="Y14" s="205">
        <v>643.56435999999997</v>
      </c>
      <c r="Z14" s="204">
        <v>38613.86</v>
      </c>
      <c r="AA14" s="204">
        <v>386.14</v>
      </c>
      <c r="AB14" s="204">
        <v>39000</v>
      </c>
      <c r="AC14" s="200" t="s">
        <v>92</v>
      </c>
    </row>
    <row r="15" spans="2:29" x14ac:dyDescent="0.25">
      <c r="B15" s="7">
        <v>45820</v>
      </c>
      <c r="C15" s="8">
        <v>912</v>
      </c>
      <c r="D15" s="9"/>
      <c r="E15" s="10">
        <v>15.75</v>
      </c>
      <c r="F15" s="33">
        <f t="shared" si="0"/>
        <v>14364</v>
      </c>
      <c r="G15" s="19"/>
      <c r="H15" s="16"/>
      <c r="I15" s="17"/>
      <c r="J15" s="18"/>
      <c r="P15" s="209">
        <v>45826</v>
      </c>
      <c r="Q15" s="162">
        <f>R15-P15</f>
        <v>43</v>
      </c>
      <c r="R15" s="150">
        <v>45869</v>
      </c>
      <c r="S15" s="154" t="s">
        <v>34</v>
      </c>
      <c r="T15" s="208">
        <v>193</v>
      </c>
      <c r="U15" s="207" t="s">
        <v>35</v>
      </c>
      <c r="V15" s="207" t="s">
        <v>91</v>
      </c>
      <c r="W15" s="206">
        <v>300</v>
      </c>
      <c r="X15" s="207" t="s">
        <v>37</v>
      </c>
      <c r="Y15" s="205">
        <v>720</v>
      </c>
      <c r="Z15" s="204">
        <v>216000</v>
      </c>
      <c r="AA15" s="202"/>
      <c r="AB15" s="204">
        <v>216000</v>
      </c>
      <c r="AC15" s="200" t="s">
        <v>92</v>
      </c>
    </row>
    <row r="16" spans="2:29" x14ac:dyDescent="0.25">
      <c r="B16" s="7">
        <v>45821</v>
      </c>
      <c r="C16" s="8">
        <v>906</v>
      </c>
      <c r="D16" s="9"/>
      <c r="E16" s="10">
        <v>15.75</v>
      </c>
      <c r="F16" s="33">
        <f t="shared" si="0"/>
        <v>14269.5</v>
      </c>
      <c r="G16" s="19"/>
      <c r="H16" s="16"/>
      <c r="I16" s="17"/>
      <c r="J16" s="18"/>
      <c r="P16" s="256">
        <v>45854</v>
      </c>
      <c r="Q16" s="162">
        <f>R16-P16</f>
        <v>15</v>
      </c>
      <c r="R16" s="150">
        <v>45869</v>
      </c>
      <c r="S16" s="154" t="s">
        <v>34</v>
      </c>
      <c r="T16" s="255">
        <v>232</v>
      </c>
      <c r="U16" s="254" t="s">
        <v>35</v>
      </c>
      <c r="V16" s="254" t="s">
        <v>98</v>
      </c>
      <c r="W16" s="253">
        <v>2250</v>
      </c>
      <c r="X16" s="254" t="s">
        <v>12</v>
      </c>
      <c r="Y16" s="252">
        <v>20</v>
      </c>
      <c r="Z16" s="251">
        <v>45000</v>
      </c>
      <c r="AA16" s="250"/>
      <c r="AB16" s="251">
        <v>45000</v>
      </c>
      <c r="AC16" s="200" t="s">
        <v>92</v>
      </c>
    </row>
    <row r="17" spans="2:29" x14ac:dyDescent="0.25">
      <c r="B17" s="7">
        <v>45822</v>
      </c>
      <c r="C17" s="8">
        <v>888</v>
      </c>
      <c r="D17" s="9"/>
      <c r="E17" s="10">
        <v>15.75</v>
      </c>
      <c r="F17" s="33">
        <f t="shared" si="0"/>
        <v>13986</v>
      </c>
      <c r="G17" s="19"/>
      <c r="H17" s="16"/>
      <c r="I17" s="17"/>
      <c r="J17" s="18"/>
    </row>
    <row r="18" spans="2:29" x14ac:dyDescent="0.25">
      <c r="B18" s="7">
        <v>45823</v>
      </c>
      <c r="C18" s="8">
        <v>883</v>
      </c>
      <c r="D18" s="9"/>
      <c r="E18" s="10">
        <v>15.75</v>
      </c>
      <c r="F18" s="33">
        <f t="shared" si="0"/>
        <v>13907.25</v>
      </c>
      <c r="G18" s="19"/>
      <c r="H18" s="16"/>
      <c r="I18" s="17"/>
      <c r="J18" s="18"/>
      <c r="P18" s="240">
        <v>45846</v>
      </c>
      <c r="Q18" s="17">
        <f>R18-P18</f>
        <v>54</v>
      </c>
      <c r="R18" s="150">
        <v>45900</v>
      </c>
      <c r="S18" s="17" t="s">
        <v>34</v>
      </c>
      <c r="T18" s="239">
        <v>217</v>
      </c>
      <c r="U18" s="238" t="s">
        <v>35</v>
      </c>
      <c r="V18" s="238" t="s">
        <v>91</v>
      </c>
      <c r="W18" s="237">
        <v>300</v>
      </c>
      <c r="X18" s="238" t="s">
        <v>37</v>
      </c>
      <c r="Y18" s="236">
        <v>740</v>
      </c>
      <c r="Z18" s="235">
        <v>222000</v>
      </c>
      <c r="AA18" s="234"/>
      <c r="AB18" s="235">
        <v>222000</v>
      </c>
      <c r="AC18" s="200" t="s">
        <v>97</v>
      </c>
    </row>
    <row r="19" spans="2:29" x14ac:dyDescent="0.25">
      <c r="B19" s="7">
        <v>45824</v>
      </c>
      <c r="C19" s="8">
        <v>955</v>
      </c>
      <c r="D19" s="9"/>
      <c r="E19" s="10">
        <v>15.75</v>
      </c>
      <c r="F19" s="33">
        <f t="shared" si="0"/>
        <v>15041.25</v>
      </c>
      <c r="G19" s="19"/>
      <c r="H19" s="16"/>
      <c r="I19" s="17"/>
      <c r="J19" s="18"/>
      <c r="P19" s="256">
        <v>45854</v>
      </c>
      <c r="Q19" s="17">
        <f>R19-P19</f>
        <v>46</v>
      </c>
      <c r="R19" s="150">
        <v>45900</v>
      </c>
      <c r="S19" s="17" t="s">
        <v>34</v>
      </c>
      <c r="T19" s="255">
        <v>232</v>
      </c>
      <c r="U19" s="254" t="s">
        <v>35</v>
      </c>
      <c r="V19" s="254" t="s">
        <v>72</v>
      </c>
      <c r="W19" s="249">
        <v>60</v>
      </c>
      <c r="X19" s="254" t="s">
        <v>37</v>
      </c>
      <c r="Y19" s="252">
        <v>643.56433000000004</v>
      </c>
      <c r="Z19" s="251">
        <v>38613.86</v>
      </c>
      <c r="AA19" s="248">
        <f>39000-Z19</f>
        <v>386.13999999999942</v>
      </c>
      <c r="AB19" s="251">
        <f>Z19+AA19</f>
        <v>39000</v>
      </c>
      <c r="AC19" s="200" t="s">
        <v>97</v>
      </c>
    </row>
    <row r="20" spans="2:29" x14ac:dyDescent="0.25">
      <c r="B20" s="7">
        <v>45825</v>
      </c>
      <c r="C20" s="8">
        <v>946</v>
      </c>
      <c r="D20" s="9"/>
      <c r="E20" s="10">
        <v>15.75</v>
      </c>
      <c r="F20" s="33">
        <f t="shared" si="0"/>
        <v>14899.5</v>
      </c>
      <c r="G20" s="19"/>
      <c r="H20" s="16"/>
      <c r="I20" s="17"/>
      <c r="J20" s="18"/>
    </row>
    <row r="21" spans="2:29" x14ac:dyDescent="0.25">
      <c r="B21" s="7">
        <v>45826</v>
      </c>
      <c r="C21" s="8">
        <v>925</v>
      </c>
      <c r="D21" s="9"/>
      <c r="E21" s="10">
        <v>15.75</v>
      </c>
      <c r="F21" s="33">
        <f t="shared" si="0"/>
        <v>14568.75</v>
      </c>
      <c r="G21" s="19"/>
      <c r="H21" s="16"/>
      <c r="I21" s="17"/>
      <c r="J21" s="18"/>
    </row>
    <row r="22" spans="2:29" x14ac:dyDescent="0.25">
      <c r="B22" s="7">
        <v>45827</v>
      </c>
      <c r="C22" s="8">
        <v>915</v>
      </c>
      <c r="D22" s="9"/>
      <c r="E22" s="10">
        <v>15.75</v>
      </c>
      <c r="F22" s="33">
        <f t="shared" si="0"/>
        <v>14411.25</v>
      </c>
      <c r="G22" s="19"/>
      <c r="H22" s="16"/>
      <c r="I22" s="17"/>
      <c r="J22" s="18"/>
    </row>
    <row r="23" spans="2:29" x14ac:dyDescent="0.25">
      <c r="B23" s="7">
        <v>45828</v>
      </c>
      <c r="C23" s="8">
        <v>917</v>
      </c>
      <c r="D23" s="9"/>
      <c r="E23" s="10">
        <v>15.75</v>
      </c>
      <c r="F23" s="33">
        <f t="shared" si="0"/>
        <v>14442.75</v>
      </c>
      <c r="G23" s="19"/>
      <c r="H23" s="16"/>
      <c r="I23" s="17"/>
      <c r="J23" s="18"/>
      <c r="P23" s="258"/>
      <c r="Q23" s="259"/>
      <c r="R23" s="260"/>
      <c r="S23" s="260"/>
      <c r="T23" s="264"/>
      <c r="U23" s="260"/>
      <c r="V23" s="261"/>
      <c r="W23" s="262"/>
      <c r="X23" s="257"/>
      <c r="Y23" s="262"/>
    </row>
    <row r="24" spans="2:29" x14ac:dyDescent="0.25">
      <c r="B24" s="7">
        <v>45829</v>
      </c>
      <c r="C24" s="8">
        <v>944</v>
      </c>
      <c r="D24" s="9"/>
      <c r="E24" s="10">
        <v>15.75</v>
      </c>
      <c r="F24" s="33">
        <f t="shared" si="0"/>
        <v>14868</v>
      </c>
      <c r="G24" s="19"/>
      <c r="H24" s="16"/>
      <c r="I24" s="17"/>
      <c r="J24" s="18"/>
      <c r="P24" s="258"/>
      <c r="Q24" s="259"/>
      <c r="R24" s="260"/>
      <c r="S24" s="260"/>
      <c r="T24" s="263"/>
      <c r="U24" s="260"/>
      <c r="V24" s="261"/>
      <c r="W24" s="262"/>
      <c r="X24" s="257"/>
      <c r="Y24" s="262"/>
    </row>
    <row r="25" spans="2:29" x14ac:dyDescent="0.25">
      <c r="B25" s="7">
        <v>45830</v>
      </c>
      <c r="C25" s="8">
        <v>830</v>
      </c>
      <c r="D25" s="9"/>
      <c r="E25" s="10">
        <v>15.75</v>
      </c>
      <c r="F25" s="33">
        <f t="shared" si="0"/>
        <v>13072.5</v>
      </c>
      <c r="G25" s="19"/>
      <c r="H25" s="16"/>
      <c r="I25" s="17"/>
      <c r="J25" s="18"/>
    </row>
    <row r="26" spans="2:29" x14ac:dyDescent="0.25">
      <c r="B26" s="7">
        <v>45831</v>
      </c>
      <c r="C26" s="8">
        <v>885</v>
      </c>
      <c r="D26" s="9"/>
      <c r="E26" s="10">
        <v>15.75</v>
      </c>
      <c r="F26" s="33">
        <f t="shared" si="0"/>
        <v>13938.75</v>
      </c>
      <c r="G26" s="19"/>
      <c r="H26" s="16"/>
      <c r="I26" s="17"/>
      <c r="J26" s="18"/>
    </row>
    <row r="27" spans="2:29" x14ac:dyDescent="0.25">
      <c r="B27" s="7">
        <v>45832</v>
      </c>
      <c r="C27" s="8">
        <v>904</v>
      </c>
      <c r="D27" s="9"/>
      <c r="E27" s="10">
        <v>15.75</v>
      </c>
      <c r="F27" s="33">
        <f t="shared" si="0"/>
        <v>14238</v>
      </c>
      <c r="G27" s="19"/>
      <c r="H27" s="16"/>
      <c r="I27" s="17"/>
      <c r="J27" s="18"/>
    </row>
    <row r="28" spans="2:29" x14ac:dyDescent="0.25">
      <c r="B28" s="7">
        <v>45833</v>
      </c>
      <c r="C28" s="8">
        <v>872</v>
      </c>
      <c r="D28" s="9"/>
      <c r="E28" s="10">
        <v>15.75</v>
      </c>
      <c r="F28" s="33">
        <f t="shared" si="0"/>
        <v>13734</v>
      </c>
      <c r="G28" s="19"/>
      <c r="H28" s="16"/>
      <c r="I28" s="17"/>
      <c r="J28" s="18"/>
      <c r="P28" s="242"/>
      <c r="Q28" s="243"/>
      <c r="R28" s="244"/>
      <c r="S28" s="244"/>
      <c r="T28" s="247"/>
      <c r="U28" s="244"/>
      <c r="V28" s="245"/>
      <c r="W28" s="246"/>
      <c r="X28" s="241"/>
      <c r="Y28" s="246"/>
    </row>
    <row r="29" spans="2:29" x14ac:dyDescent="0.25">
      <c r="B29" s="7">
        <v>45834</v>
      </c>
      <c r="C29" s="8">
        <v>898</v>
      </c>
      <c r="D29" s="9"/>
      <c r="E29" s="10">
        <v>15.75</v>
      </c>
      <c r="F29" s="33">
        <f t="shared" si="0"/>
        <v>14143.5</v>
      </c>
      <c r="G29" s="19"/>
      <c r="H29" s="16"/>
      <c r="I29" s="17"/>
      <c r="J29" s="18"/>
    </row>
    <row r="30" spans="2:29" x14ac:dyDescent="0.25">
      <c r="B30" s="7">
        <v>45835</v>
      </c>
      <c r="C30" s="8">
        <v>837</v>
      </c>
      <c r="D30" s="9"/>
      <c r="E30" s="10">
        <v>15.75</v>
      </c>
      <c r="F30" s="33">
        <f t="shared" si="0"/>
        <v>13182.75</v>
      </c>
      <c r="G30" s="19"/>
      <c r="H30" s="16"/>
      <c r="I30" s="17"/>
      <c r="J30" s="18"/>
    </row>
    <row r="31" spans="2:29" x14ac:dyDescent="0.25">
      <c r="B31" s="7">
        <v>45836</v>
      </c>
      <c r="C31" s="8">
        <v>866</v>
      </c>
      <c r="D31" s="9"/>
      <c r="E31" s="10">
        <v>15.75</v>
      </c>
      <c r="F31" s="33">
        <f t="shared" si="0"/>
        <v>13639.5</v>
      </c>
      <c r="G31" s="19"/>
      <c r="H31" s="16"/>
      <c r="I31" s="17"/>
      <c r="J31" s="18"/>
    </row>
    <row r="32" spans="2:29" x14ac:dyDescent="0.25">
      <c r="B32" s="7">
        <v>45837</v>
      </c>
      <c r="C32" s="8">
        <v>895</v>
      </c>
      <c r="D32" s="9"/>
      <c r="E32" s="10">
        <v>15.75</v>
      </c>
      <c r="F32" s="33">
        <f t="shared" si="0"/>
        <v>14096.25</v>
      </c>
      <c r="G32" s="19"/>
      <c r="H32" s="16"/>
      <c r="I32" s="17"/>
      <c r="J32" s="18"/>
    </row>
    <row r="33" spans="2:12" x14ac:dyDescent="0.25">
      <c r="B33" s="7">
        <v>45838</v>
      </c>
      <c r="C33" s="8">
        <v>936</v>
      </c>
      <c r="D33" s="9"/>
      <c r="E33" s="10">
        <v>15.75</v>
      </c>
      <c r="F33" s="33">
        <f t="shared" si="0"/>
        <v>14742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15.75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27397</v>
      </c>
      <c r="D35" s="43">
        <f>SUM(D4:D34)</f>
        <v>0</v>
      </c>
      <c r="E35" s="44"/>
      <c r="F35" s="45" t="s">
        <v>4</v>
      </c>
      <c r="G35" s="24"/>
      <c r="H35" s="353" t="s">
        <v>11</v>
      </c>
      <c r="I35" s="353"/>
      <c r="J35" s="25">
        <f>SUM(J4:J34)</f>
        <v>431502.7547262499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54" t="s">
        <v>13</v>
      </c>
      <c r="I36" s="354"/>
      <c r="J36" s="18">
        <f>F36+F37</f>
        <v>431502.75</v>
      </c>
      <c r="L36" s="31">
        <f>J36-J4-J5-J6</f>
        <v>426760.53477749997</v>
      </c>
    </row>
    <row r="37" spans="2:12" x14ac:dyDescent="0.25">
      <c r="B37" s="26" t="s">
        <v>14</v>
      </c>
      <c r="C37" s="30">
        <f>C35</f>
        <v>27397</v>
      </c>
      <c r="D37" s="9">
        <f>D35/1.03</f>
        <v>0</v>
      </c>
      <c r="E37" s="10"/>
      <c r="F37" s="33">
        <f>SUM(F4:F36)</f>
        <v>431502.75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55" t="s">
        <v>16</v>
      </c>
      <c r="C39" s="356"/>
      <c r="D39" s="27"/>
      <c r="E39" s="37"/>
      <c r="F39" s="38"/>
      <c r="G39" s="28"/>
      <c r="H39" s="357" t="s">
        <v>17</v>
      </c>
      <c r="I39" s="357"/>
      <c r="J39" s="29">
        <f>J36+J37+J38-J35</f>
        <v>-4.7262498992495239E-3</v>
      </c>
    </row>
    <row r="40" spans="2:12" ht="15.75" thickBot="1" x14ac:dyDescent="0.3">
      <c r="B40" s="347"/>
      <c r="C40" s="348"/>
      <c r="D40" s="348"/>
      <c r="E40" s="348"/>
      <c r="F40" s="348"/>
      <c r="G40" s="348"/>
      <c r="H40" s="348"/>
      <c r="I40" s="348"/>
      <c r="J40" s="349"/>
    </row>
    <row r="41" spans="2:12" ht="15.75" thickBot="1" x14ac:dyDescent="0.3">
      <c r="B41" s="347"/>
      <c r="C41" s="348"/>
      <c r="D41" s="348"/>
      <c r="E41" s="348"/>
      <c r="F41" s="348"/>
      <c r="G41" s="348"/>
      <c r="H41" s="348"/>
      <c r="I41" s="348"/>
      <c r="J41" s="34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74">
        <f>SUBTOTAL(109,N4:N27)</f>
        <v>600000</v>
      </c>
    </row>
    <row r="2" spans="2:29" ht="25.5" customHeight="1" thickBot="1" x14ac:dyDescent="0.3">
      <c r="B2" s="358" t="s">
        <v>39</v>
      </c>
      <c r="C2" s="359"/>
      <c r="D2" s="359"/>
      <c r="E2" s="359"/>
      <c r="F2" s="359"/>
      <c r="G2" s="359"/>
      <c r="H2" s="359"/>
      <c r="I2" s="359"/>
      <c r="J2" s="360"/>
      <c r="L2" s="361" t="s">
        <v>102</v>
      </c>
      <c r="M2" s="361"/>
      <c r="N2" s="3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582000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75" t="s">
        <v>18</v>
      </c>
      <c r="M3" s="275" t="s">
        <v>103</v>
      </c>
      <c r="N3" s="276" t="s">
        <v>104</v>
      </c>
      <c r="P3" s="179">
        <v>45778</v>
      </c>
      <c r="Q3" s="180">
        <f>R3-P3</f>
        <v>30</v>
      </c>
      <c r="R3" s="181">
        <v>45808</v>
      </c>
      <c r="S3" s="139" t="s">
        <v>34</v>
      </c>
      <c r="T3" s="182">
        <v>135</v>
      </c>
      <c r="U3" s="183" t="s">
        <v>35</v>
      </c>
      <c r="V3" s="183" t="s">
        <v>52</v>
      </c>
      <c r="W3" s="184">
        <v>200</v>
      </c>
      <c r="X3" s="183" t="s">
        <v>37</v>
      </c>
      <c r="Y3" s="185">
        <v>740</v>
      </c>
      <c r="Z3" s="186">
        <v>148000</v>
      </c>
      <c r="AA3" s="187"/>
      <c r="AB3" s="186">
        <v>148000</v>
      </c>
      <c r="AC3" s="128" t="s">
        <v>81</v>
      </c>
    </row>
    <row r="4" spans="2:29" x14ac:dyDescent="0.25">
      <c r="B4" s="7">
        <v>45839</v>
      </c>
      <c r="C4" s="8">
        <v>698</v>
      </c>
      <c r="D4" s="9"/>
      <c r="E4" s="10">
        <v>15.75</v>
      </c>
      <c r="F4" s="33">
        <f>E4*C4</f>
        <v>10993.5</v>
      </c>
      <c r="G4" s="11"/>
      <c r="H4" s="12" t="s">
        <v>6</v>
      </c>
      <c r="I4" s="13">
        <v>0.01</v>
      </c>
      <c r="J4" s="14">
        <f>(F36+F37)*I4</f>
        <v>4273.1324999999997</v>
      </c>
      <c r="L4" s="150">
        <v>45884</v>
      </c>
      <c r="M4" s="17" t="s">
        <v>105</v>
      </c>
      <c r="N4" s="277">
        <v>600000</v>
      </c>
      <c r="P4" s="188">
        <v>45797</v>
      </c>
      <c r="Q4" s="180">
        <f>R4-P4</f>
        <v>11</v>
      </c>
      <c r="R4" s="181">
        <v>45808</v>
      </c>
      <c r="S4" s="139" t="s">
        <v>34</v>
      </c>
      <c r="T4" s="189">
        <v>154</v>
      </c>
      <c r="U4" s="190" t="s">
        <v>35</v>
      </c>
      <c r="V4" s="191" t="s">
        <v>84</v>
      </c>
      <c r="W4" s="192">
        <v>3000</v>
      </c>
      <c r="X4" s="190" t="s">
        <v>12</v>
      </c>
      <c r="Y4" s="193">
        <v>20</v>
      </c>
      <c r="Z4" s="194">
        <v>60000</v>
      </c>
      <c r="AA4" s="195"/>
      <c r="AB4" s="194">
        <v>60000</v>
      </c>
      <c r="AC4" s="128" t="s">
        <v>81</v>
      </c>
    </row>
    <row r="5" spans="2:29" x14ac:dyDescent="0.25">
      <c r="B5" s="7">
        <v>45840</v>
      </c>
      <c r="C5" s="8">
        <v>947</v>
      </c>
      <c r="D5" s="9"/>
      <c r="E5" s="10">
        <v>15.75</v>
      </c>
      <c r="F5" s="33">
        <f t="shared" ref="F5:F34" si="0">E5*C5</f>
        <v>14915.25</v>
      </c>
      <c r="G5" s="11"/>
      <c r="H5" s="12" t="s">
        <v>7</v>
      </c>
      <c r="I5" s="13">
        <v>1E-3</v>
      </c>
      <c r="J5" s="14">
        <f>(F36+F37-J4-J6)*I5</f>
        <v>423.04011750000001</v>
      </c>
      <c r="L5" s="17" t="s">
        <v>106</v>
      </c>
      <c r="M5" s="17"/>
      <c r="N5" s="277"/>
      <c r="P5" s="66"/>
      <c r="Q5" s="196"/>
      <c r="R5" s="66"/>
      <c r="S5" s="66"/>
      <c r="T5" s="66"/>
      <c r="U5" s="66"/>
      <c r="V5" s="66" t="s">
        <v>89</v>
      </c>
      <c r="W5" s="66"/>
      <c r="X5" s="66"/>
      <c r="Y5" s="66"/>
      <c r="Z5" s="66"/>
      <c r="AA5" s="66"/>
      <c r="AB5" s="198">
        <v>-208000</v>
      </c>
    </row>
    <row r="6" spans="2:29" x14ac:dyDescent="0.25">
      <c r="B6" s="7">
        <v>45841</v>
      </c>
      <c r="C6" s="8">
        <v>896</v>
      </c>
      <c r="D6" s="9"/>
      <c r="E6" s="10">
        <v>15.75</v>
      </c>
      <c r="F6" s="33">
        <f t="shared" si="0"/>
        <v>14112</v>
      </c>
      <c r="G6" s="11"/>
      <c r="H6" s="12" t="s">
        <v>8</v>
      </c>
      <c r="I6" s="13"/>
      <c r="J6" s="14"/>
      <c r="L6" s="150"/>
      <c r="M6" s="17"/>
      <c r="N6" s="277"/>
      <c r="P6" s="188">
        <v>45797</v>
      </c>
      <c r="Q6" s="180">
        <f>R6-P6</f>
        <v>41</v>
      </c>
      <c r="R6" s="181">
        <v>45838</v>
      </c>
      <c r="S6" s="139" t="s">
        <v>34</v>
      </c>
      <c r="T6" s="189">
        <v>154</v>
      </c>
      <c r="U6" s="190" t="s">
        <v>35</v>
      </c>
      <c r="V6" s="224" t="s">
        <v>72</v>
      </c>
      <c r="W6" s="192">
        <v>60</v>
      </c>
      <c r="X6" s="190" t="s">
        <v>37</v>
      </c>
      <c r="Y6" s="193">
        <v>643.56433000000004</v>
      </c>
      <c r="Z6" s="194">
        <v>38613.86</v>
      </c>
      <c r="AA6" s="194">
        <v>386.14</v>
      </c>
      <c r="AB6" s="194">
        <v>39000</v>
      </c>
      <c r="AC6" s="128" t="s">
        <v>83</v>
      </c>
    </row>
    <row r="7" spans="2:29" x14ac:dyDescent="0.25">
      <c r="B7" s="7">
        <v>45842</v>
      </c>
      <c r="C7" s="8">
        <v>948</v>
      </c>
      <c r="D7" s="9"/>
      <c r="E7" s="10">
        <v>15.75</v>
      </c>
      <c r="F7" s="33">
        <f t="shared" si="0"/>
        <v>14931</v>
      </c>
      <c r="G7" s="11"/>
      <c r="H7" s="12" t="s">
        <v>9</v>
      </c>
      <c r="I7" s="13"/>
      <c r="J7" s="14">
        <f>'HAZİRAN 2025'!J39*-1</f>
        <v>4.7262498992495239E-3</v>
      </c>
      <c r="L7" s="17"/>
      <c r="M7" s="17"/>
      <c r="N7" s="277"/>
      <c r="P7" s="188">
        <v>45797</v>
      </c>
      <c r="Q7" s="180">
        <f>R7-P7</f>
        <v>41</v>
      </c>
      <c r="R7" s="181">
        <v>45838</v>
      </c>
      <c r="S7" s="139" t="s">
        <v>34</v>
      </c>
      <c r="T7" s="189">
        <v>154</v>
      </c>
      <c r="U7" s="190" t="s">
        <v>35</v>
      </c>
      <c r="V7" s="190" t="s">
        <v>52</v>
      </c>
      <c r="W7" s="192">
        <v>300</v>
      </c>
      <c r="X7" s="190" t="s">
        <v>37</v>
      </c>
      <c r="Y7" s="193">
        <v>740</v>
      </c>
      <c r="Z7" s="194">
        <v>222000</v>
      </c>
      <c r="AA7" s="195"/>
      <c r="AB7" s="194">
        <v>222000</v>
      </c>
      <c r="AC7" s="128" t="s">
        <v>83</v>
      </c>
    </row>
    <row r="8" spans="2:29" x14ac:dyDescent="0.25">
      <c r="B8" s="7">
        <v>45843</v>
      </c>
      <c r="C8" s="8">
        <v>986</v>
      </c>
      <c r="D8" s="9"/>
      <c r="E8" s="10">
        <v>15.75</v>
      </c>
      <c r="F8" s="33">
        <f t="shared" si="0"/>
        <v>15529.5</v>
      </c>
      <c r="G8" s="15">
        <v>45849</v>
      </c>
      <c r="H8" t="s">
        <v>99</v>
      </c>
      <c r="I8" s="17"/>
      <c r="J8" s="18">
        <v>1800</v>
      </c>
      <c r="P8" s="225">
        <v>45826</v>
      </c>
      <c r="Q8" s="180">
        <f>R8-P8</f>
        <v>12</v>
      </c>
      <c r="R8" s="181">
        <v>45838</v>
      </c>
      <c r="S8" s="139" t="s">
        <v>34</v>
      </c>
      <c r="T8" s="226">
        <v>193</v>
      </c>
      <c r="U8" s="227" t="s">
        <v>35</v>
      </c>
      <c r="V8" s="228" t="s">
        <v>84</v>
      </c>
      <c r="W8" s="229">
        <v>2250</v>
      </c>
      <c r="X8" s="227" t="s">
        <v>12</v>
      </c>
      <c r="Y8" s="230">
        <v>20</v>
      </c>
      <c r="Z8" s="231">
        <v>45000</v>
      </c>
      <c r="AA8" s="232"/>
      <c r="AB8" s="231">
        <v>45000</v>
      </c>
      <c r="AC8" s="128" t="s">
        <v>83</v>
      </c>
    </row>
    <row r="9" spans="2:29" x14ac:dyDescent="0.25">
      <c r="B9" s="7">
        <v>45844</v>
      </c>
      <c r="C9" s="8">
        <v>906</v>
      </c>
      <c r="D9" s="9"/>
      <c r="E9" s="10">
        <v>15.75</v>
      </c>
      <c r="F9" s="33">
        <f t="shared" si="0"/>
        <v>14269.5</v>
      </c>
      <c r="G9" s="209">
        <v>45826</v>
      </c>
      <c r="H9" s="16" t="s">
        <v>93</v>
      </c>
      <c r="I9" s="17"/>
      <c r="J9" s="18">
        <v>39000</v>
      </c>
      <c r="P9" s="66"/>
      <c r="Q9" s="66"/>
      <c r="R9" s="66"/>
      <c r="S9" s="66"/>
      <c r="T9" s="66"/>
      <c r="U9" s="66"/>
      <c r="V9" s="66" t="s">
        <v>96</v>
      </c>
      <c r="W9" s="66"/>
      <c r="X9" s="66"/>
      <c r="Y9" s="66"/>
      <c r="Z9" s="66"/>
      <c r="AA9" s="66"/>
      <c r="AB9" s="198">
        <v>-306000</v>
      </c>
    </row>
    <row r="10" spans="2:29" x14ac:dyDescent="0.25">
      <c r="B10" s="7">
        <v>45845</v>
      </c>
      <c r="C10" s="8">
        <v>941</v>
      </c>
      <c r="D10" s="9"/>
      <c r="E10" s="10">
        <v>15.75</v>
      </c>
      <c r="F10" s="33">
        <f t="shared" si="0"/>
        <v>14820.75</v>
      </c>
      <c r="G10" s="209">
        <v>45826</v>
      </c>
      <c r="H10" s="16" t="s">
        <v>100</v>
      </c>
      <c r="I10" s="17"/>
      <c r="J10" s="18">
        <v>216000</v>
      </c>
      <c r="P10" s="225">
        <v>45826</v>
      </c>
      <c r="Q10" s="180">
        <f>R10-P10</f>
        <v>43</v>
      </c>
      <c r="R10" s="181">
        <v>45869</v>
      </c>
      <c r="S10" s="139" t="s">
        <v>34</v>
      </c>
      <c r="T10" s="226">
        <v>193</v>
      </c>
      <c r="U10" s="227" t="s">
        <v>35</v>
      </c>
      <c r="V10" s="227" t="s">
        <v>72</v>
      </c>
      <c r="W10" s="266">
        <v>60</v>
      </c>
      <c r="X10" s="227" t="s">
        <v>37</v>
      </c>
      <c r="Y10" s="230">
        <v>643.56435999999997</v>
      </c>
      <c r="Z10" s="231">
        <v>38613.86</v>
      </c>
      <c r="AA10" s="231">
        <v>386.14</v>
      </c>
      <c r="AB10" s="231">
        <v>39000</v>
      </c>
      <c r="AC10" s="200" t="s">
        <v>92</v>
      </c>
    </row>
    <row r="11" spans="2:29" x14ac:dyDescent="0.25">
      <c r="B11" s="7">
        <v>45846</v>
      </c>
      <c r="C11" s="8">
        <v>936</v>
      </c>
      <c r="D11" s="9"/>
      <c r="E11" s="10">
        <v>15.75</v>
      </c>
      <c r="F11" s="33">
        <f t="shared" si="0"/>
        <v>14742</v>
      </c>
      <c r="G11" s="256">
        <v>45854</v>
      </c>
      <c r="H11" s="16" t="s">
        <v>95</v>
      </c>
      <c r="I11" s="17"/>
      <c r="J11" s="18">
        <v>45000</v>
      </c>
      <c r="P11" s="225">
        <v>45826</v>
      </c>
      <c r="Q11" s="180">
        <f>R11-P11</f>
        <v>43</v>
      </c>
      <c r="R11" s="181">
        <v>45869</v>
      </c>
      <c r="S11" s="139" t="s">
        <v>34</v>
      </c>
      <c r="T11" s="226">
        <v>193</v>
      </c>
      <c r="U11" s="227" t="s">
        <v>35</v>
      </c>
      <c r="V11" s="227" t="s">
        <v>91</v>
      </c>
      <c r="W11" s="266">
        <v>300</v>
      </c>
      <c r="X11" s="227" t="s">
        <v>37</v>
      </c>
      <c r="Y11" s="230">
        <v>720</v>
      </c>
      <c r="Z11" s="231">
        <v>216000</v>
      </c>
      <c r="AA11" s="232"/>
      <c r="AB11" s="231">
        <v>216000</v>
      </c>
      <c r="AC11" s="200" t="s">
        <v>92</v>
      </c>
    </row>
    <row r="12" spans="2:29" x14ac:dyDescent="0.25">
      <c r="B12" s="7">
        <v>45847</v>
      </c>
      <c r="C12" s="8">
        <v>900</v>
      </c>
      <c r="D12" s="9"/>
      <c r="E12" s="10">
        <v>15.75</v>
      </c>
      <c r="F12" s="33">
        <f t="shared" si="0"/>
        <v>14175</v>
      </c>
      <c r="G12" s="15">
        <v>45887</v>
      </c>
      <c r="H12" s="16" t="s">
        <v>86</v>
      </c>
      <c r="I12" s="17"/>
      <c r="J12" s="18">
        <v>100000</v>
      </c>
      <c r="P12" s="267">
        <v>45854</v>
      </c>
      <c r="Q12" s="180">
        <f>R12-P12</f>
        <v>15</v>
      </c>
      <c r="R12" s="181">
        <v>45869</v>
      </c>
      <c r="S12" s="139" t="s">
        <v>34</v>
      </c>
      <c r="T12" s="268">
        <v>232</v>
      </c>
      <c r="U12" s="269" t="s">
        <v>35</v>
      </c>
      <c r="V12" s="269" t="s">
        <v>98</v>
      </c>
      <c r="W12" s="270">
        <v>2250</v>
      </c>
      <c r="X12" s="269" t="s">
        <v>12</v>
      </c>
      <c r="Y12" s="271">
        <v>20</v>
      </c>
      <c r="Z12" s="272">
        <v>45000</v>
      </c>
      <c r="AA12" s="273"/>
      <c r="AB12" s="272">
        <v>45000</v>
      </c>
      <c r="AC12" s="200" t="s">
        <v>92</v>
      </c>
    </row>
    <row r="13" spans="2:29" x14ac:dyDescent="0.25">
      <c r="B13" s="7">
        <v>45848</v>
      </c>
      <c r="C13" s="8">
        <v>867</v>
      </c>
      <c r="D13" s="9"/>
      <c r="E13" s="10">
        <v>15.75</v>
      </c>
      <c r="F13" s="33">
        <f t="shared" si="0"/>
        <v>13655.25</v>
      </c>
      <c r="G13" s="15">
        <v>45890</v>
      </c>
      <c r="H13" s="16" t="s">
        <v>86</v>
      </c>
      <c r="I13" s="17"/>
      <c r="J13" s="18">
        <v>20817.07</v>
      </c>
      <c r="P13" s="66"/>
      <c r="Q13" s="66"/>
      <c r="R13" s="66"/>
      <c r="S13" s="66"/>
      <c r="T13" s="66"/>
      <c r="U13" s="66"/>
      <c r="V13" s="66" t="s">
        <v>101</v>
      </c>
      <c r="W13" s="66"/>
      <c r="X13" s="66"/>
      <c r="Y13" s="66"/>
      <c r="Z13" s="66"/>
      <c r="AA13" s="66"/>
      <c r="AB13" s="198">
        <v>-300000</v>
      </c>
    </row>
    <row r="14" spans="2:29" x14ac:dyDescent="0.25">
      <c r="B14" s="7">
        <v>45849</v>
      </c>
      <c r="C14" s="8">
        <v>933</v>
      </c>
      <c r="D14" s="9"/>
      <c r="E14" s="10">
        <v>15.75</v>
      </c>
      <c r="F14" s="33">
        <f t="shared" si="0"/>
        <v>14694.75</v>
      </c>
      <c r="G14" s="19"/>
      <c r="H14" s="16"/>
      <c r="I14" s="17"/>
      <c r="J14" s="18"/>
      <c r="P14" s="240">
        <v>45846</v>
      </c>
      <c r="Q14" s="17">
        <f>R14-P14</f>
        <v>54</v>
      </c>
      <c r="R14" s="150">
        <v>45900</v>
      </c>
      <c r="S14" s="17" t="s">
        <v>34</v>
      </c>
      <c r="T14" s="239">
        <v>217</v>
      </c>
      <c r="U14" s="238" t="s">
        <v>35</v>
      </c>
      <c r="V14" s="238" t="s">
        <v>91</v>
      </c>
      <c r="W14" s="237">
        <v>300</v>
      </c>
      <c r="X14" s="238" t="s">
        <v>37</v>
      </c>
      <c r="Y14" s="236">
        <v>740</v>
      </c>
      <c r="Z14" s="235">
        <v>222000</v>
      </c>
      <c r="AA14" s="234"/>
      <c r="AB14" s="235">
        <v>222000</v>
      </c>
      <c r="AC14" s="200" t="s">
        <v>97</v>
      </c>
    </row>
    <row r="15" spans="2:29" x14ac:dyDescent="0.25">
      <c r="B15" s="7">
        <v>45850</v>
      </c>
      <c r="C15" s="8">
        <v>925</v>
      </c>
      <c r="D15" s="9"/>
      <c r="E15" s="10">
        <v>15.75</v>
      </c>
      <c r="F15" s="33">
        <f t="shared" si="0"/>
        <v>14568.75</v>
      </c>
      <c r="G15" s="19"/>
      <c r="H15" s="16"/>
      <c r="I15" s="17"/>
      <c r="J15" s="18"/>
      <c r="P15" s="256">
        <v>45854</v>
      </c>
      <c r="Q15" s="17">
        <f>R15-P15</f>
        <v>46</v>
      </c>
      <c r="R15" s="150">
        <v>45900</v>
      </c>
      <c r="S15" s="17" t="s">
        <v>34</v>
      </c>
      <c r="T15" s="255">
        <v>232</v>
      </c>
      <c r="U15" s="254" t="s">
        <v>35</v>
      </c>
      <c r="V15" s="254" t="s">
        <v>72</v>
      </c>
      <c r="W15" s="249">
        <v>60</v>
      </c>
      <c r="X15" s="254" t="s">
        <v>37</v>
      </c>
      <c r="Y15" s="252">
        <v>643.56433000000004</v>
      </c>
      <c r="Z15" s="251">
        <v>38613.86</v>
      </c>
      <c r="AA15" s="248">
        <f>39000-Z15</f>
        <v>386.13999999999942</v>
      </c>
      <c r="AB15" s="251">
        <f>Z15+AA15</f>
        <v>39000</v>
      </c>
      <c r="AC15" s="200" t="s">
        <v>97</v>
      </c>
    </row>
    <row r="16" spans="2:29" x14ac:dyDescent="0.25">
      <c r="B16" s="7">
        <v>45851</v>
      </c>
      <c r="C16" s="8">
        <v>895</v>
      </c>
      <c r="D16" s="9"/>
      <c r="E16" s="10">
        <v>15.75</v>
      </c>
      <c r="F16" s="33">
        <f t="shared" si="0"/>
        <v>14096.25</v>
      </c>
      <c r="G16" s="19"/>
      <c r="H16" s="16"/>
      <c r="I16" s="17"/>
      <c r="J16" s="18"/>
      <c r="P16" s="284">
        <v>45889</v>
      </c>
      <c r="Q16" s="17">
        <f>R16-P16</f>
        <v>11</v>
      </c>
      <c r="R16" s="150">
        <v>45900</v>
      </c>
      <c r="S16" s="17" t="s">
        <v>34</v>
      </c>
      <c r="T16" s="283">
        <v>280</v>
      </c>
      <c r="U16" s="282" t="s">
        <v>35</v>
      </c>
      <c r="V16" s="282" t="s">
        <v>108</v>
      </c>
      <c r="W16" s="278">
        <v>3000</v>
      </c>
      <c r="X16" s="282" t="s">
        <v>12</v>
      </c>
      <c r="Y16" s="281">
        <v>20</v>
      </c>
      <c r="Z16" s="280">
        <v>60000</v>
      </c>
      <c r="AA16" s="279"/>
      <c r="AB16" s="280">
        <v>60000</v>
      </c>
      <c r="AC16" s="200" t="s">
        <v>97</v>
      </c>
    </row>
    <row r="17" spans="2:29" x14ac:dyDescent="0.25">
      <c r="B17" s="7">
        <v>45852</v>
      </c>
      <c r="C17" s="8">
        <v>897</v>
      </c>
      <c r="D17" s="9"/>
      <c r="E17" s="10">
        <v>15.75</v>
      </c>
      <c r="F17" s="33">
        <f t="shared" si="0"/>
        <v>14127.75</v>
      </c>
      <c r="G17" s="19"/>
      <c r="H17" s="16"/>
      <c r="I17" s="17"/>
      <c r="J17" s="18"/>
    </row>
    <row r="18" spans="2:29" x14ac:dyDescent="0.25">
      <c r="B18" s="7">
        <v>45853</v>
      </c>
      <c r="C18" s="8">
        <v>722</v>
      </c>
      <c r="D18" s="9"/>
      <c r="E18" s="10">
        <v>15.75</v>
      </c>
      <c r="F18" s="33">
        <f t="shared" si="0"/>
        <v>11371.5</v>
      </c>
      <c r="G18" s="19"/>
      <c r="H18" s="16"/>
      <c r="I18" s="17"/>
      <c r="J18" s="18"/>
      <c r="P18" s="284">
        <v>45889</v>
      </c>
      <c r="Q18" s="17">
        <f>R18-P18</f>
        <v>41</v>
      </c>
      <c r="R18" s="150">
        <v>45930</v>
      </c>
      <c r="S18" s="17" t="s">
        <v>34</v>
      </c>
      <c r="T18" s="283">
        <v>280</v>
      </c>
      <c r="U18" s="282" t="s">
        <v>35</v>
      </c>
      <c r="V18" s="282" t="s">
        <v>91</v>
      </c>
      <c r="W18" s="278">
        <v>300</v>
      </c>
      <c r="X18" s="282" t="s">
        <v>37</v>
      </c>
      <c r="Y18" s="281">
        <v>740</v>
      </c>
      <c r="Z18" s="280">
        <v>222000</v>
      </c>
      <c r="AA18" s="279"/>
      <c r="AB18" s="280">
        <v>222000</v>
      </c>
      <c r="AC18" s="200" t="s">
        <v>109</v>
      </c>
    </row>
    <row r="19" spans="2:29" x14ac:dyDescent="0.25">
      <c r="B19" s="7">
        <v>45854</v>
      </c>
      <c r="C19" s="8">
        <v>918</v>
      </c>
      <c r="D19" s="9"/>
      <c r="E19" s="10">
        <v>15.75</v>
      </c>
      <c r="F19" s="33">
        <f t="shared" si="0"/>
        <v>14458.5</v>
      </c>
      <c r="G19" s="19"/>
      <c r="H19" s="16"/>
      <c r="I19" s="17"/>
      <c r="J19" s="18"/>
      <c r="P19" s="284">
        <v>45889</v>
      </c>
      <c r="Q19" s="17">
        <f>R19-P19</f>
        <v>41</v>
      </c>
      <c r="R19" s="150">
        <v>45930</v>
      </c>
      <c r="S19" s="17" t="s">
        <v>34</v>
      </c>
      <c r="T19" s="283">
        <v>280</v>
      </c>
      <c r="U19" s="282" t="s">
        <v>35</v>
      </c>
      <c r="V19" s="282" t="s">
        <v>107</v>
      </c>
      <c r="W19" s="278">
        <v>60</v>
      </c>
      <c r="X19" s="282" t="s">
        <v>37</v>
      </c>
      <c r="Y19" s="281">
        <v>650</v>
      </c>
      <c r="Z19" s="280">
        <v>39000</v>
      </c>
      <c r="AA19" s="279"/>
      <c r="AB19" s="280">
        <v>39000</v>
      </c>
      <c r="AC19" s="200" t="s">
        <v>109</v>
      </c>
    </row>
    <row r="20" spans="2:29" x14ac:dyDescent="0.25">
      <c r="B20" s="7">
        <v>45855</v>
      </c>
      <c r="C20" s="8">
        <v>799.5</v>
      </c>
      <c r="D20" s="9"/>
      <c r="E20" s="10">
        <v>15.75</v>
      </c>
      <c r="F20" s="33">
        <f t="shared" si="0"/>
        <v>12592.125</v>
      </c>
      <c r="G20" s="19"/>
      <c r="H20" s="16"/>
      <c r="I20" s="17"/>
      <c r="J20" s="18"/>
    </row>
    <row r="21" spans="2:29" x14ac:dyDescent="0.25">
      <c r="B21" s="7">
        <v>45856</v>
      </c>
      <c r="C21" s="8">
        <v>864</v>
      </c>
      <c r="D21" s="9"/>
      <c r="E21" s="10">
        <v>15.75</v>
      </c>
      <c r="F21" s="33">
        <f t="shared" si="0"/>
        <v>13608</v>
      </c>
      <c r="G21" s="19"/>
      <c r="H21" s="16"/>
      <c r="I21" s="17"/>
      <c r="J21" s="18"/>
    </row>
    <row r="22" spans="2:29" x14ac:dyDescent="0.25">
      <c r="B22" s="7">
        <v>45857</v>
      </c>
      <c r="C22" s="8">
        <v>889</v>
      </c>
      <c r="D22" s="9"/>
      <c r="E22" s="10">
        <v>15.75</v>
      </c>
      <c r="F22" s="33">
        <f t="shared" si="0"/>
        <v>14001.75</v>
      </c>
      <c r="G22" s="19"/>
      <c r="H22" s="16"/>
      <c r="I22" s="17"/>
      <c r="J22" s="18"/>
    </row>
    <row r="23" spans="2:29" x14ac:dyDescent="0.25">
      <c r="B23" s="7">
        <v>45858</v>
      </c>
      <c r="C23" s="8">
        <v>800</v>
      </c>
      <c r="D23" s="9"/>
      <c r="E23" s="10">
        <v>15.75</v>
      </c>
      <c r="F23" s="33">
        <f t="shared" si="0"/>
        <v>12600</v>
      </c>
      <c r="G23" s="19"/>
      <c r="H23" s="16"/>
      <c r="I23" s="17"/>
      <c r="J23" s="18"/>
      <c r="P23" s="286"/>
      <c r="Q23" s="287"/>
      <c r="R23" s="288"/>
      <c r="S23" s="288"/>
      <c r="T23" s="292"/>
      <c r="U23" s="288"/>
      <c r="V23" s="289"/>
      <c r="W23" s="290"/>
      <c r="X23" s="285"/>
      <c r="Y23" s="290"/>
    </row>
    <row r="24" spans="2:29" x14ac:dyDescent="0.25">
      <c r="B24" s="7">
        <v>45859</v>
      </c>
      <c r="C24" s="8">
        <v>895</v>
      </c>
      <c r="D24" s="9"/>
      <c r="E24" s="10">
        <v>15.75</v>
      </c>
      <c r="F24" s="33">
        <f t="shared" si="0"/>
        <v>14096.25</v>
      </c>
      <c r="G24" s="19"/>
      <c r="H24" s="16"/>
      <c r="I24" s="17"/>
      <c r="J24" s="18"/>
      <c r="P24" s="286"/>
      <c r="Q24" s="287"/>
      <c r="R24" s="288"/>
      <c r="S24" s="288"/>
      <c r="T24" s="291"/>
      <c r="U24" s="288"/>
      <c r="V24" s="289"/>
      <c r="W24" s="290"/>
      <c r="X24" s="285"/>
      <c r="Y24" s="290"/>
    </row>
    <row r="25" spans="2:29" x14ac:dyDescent="0.25">
      <c r="B25" s="7">
        <v>45860</v>
      </c>
      <c r="C25" s="8">
        <v>902</v>
      </c>
      <c r="D25" s="9"/>
      <c r="E25" s="10">
        <v>15.75</v>
      </c>
      <c r="F25" s="33">
        <f t="shared" si="0"/>
        <v>14206.5</v>
      </c>
      <c r="G25" s="19"/>
      <c r="H25" s="16"/>
      <c r="I25" s="17"/>
      <c r="J25" s="18"/>
      <c r="P25" s="286"/>
      <c r="Q25" s="287"/>
      <c r="R25" s="288"/>
      <c r="S25" s="288"/>
      <c r="T25" s="291"/>
      <c r="U25" s="288"/>
      <c r="V25" s="289"/>
      <c r="W25" s="290"/>
      <c r="X25" s="285"/>
      <c r="Y25" s="290"/>
    </row>
    <row r="26" spans="2:29" x14ac:dyDescent="0.25">
      <c r="B26" s="7">
        <v>45861</v>
      </c>
      <c r="C26" s="8">
        <v>935</v>
      </c>
      <c r="D26" s="9"/>
      <c r="E26" s="10">
        <v>15.75</v>
      </c>
      <c r="F26" s="33">
        <f t="shared" si="0"/>
        <v>14726.25</v>
      </c>
      <c r="G26" s="19"/>
      <c r="H26" s="16"/>
      <c r="I26" s="17"/>
      <c r="J26" s="18"/>
    </row>
    <row r="27" spans="2:29" x14ac:dyDescent="0.25">
      <c r="B27" s="7">
        <v>45862</v>
      </c>
      <c r="C27" s="8">
        <v>870</v>
      </c>
      <c r="D27" s="9"/>
      <c r="E27" s="10">
        <v>15.75</v>
      </c>
      <c r="F27" s="33">
        <f t="shared" si="0"/>
        <v>13702.5</v>
      </c>
      <c r="G27" s="19"/>
      <c r="H27" s="16"/>
      <c r="I27" s="17"/>
      <c r="J27" s="18"/>
    </row>
    <row r="28" spans="2:29" x14ac:dyDescent="0.25">
      <c r="B28" s="7">
        <v>45863</v>
      </c>
      <c r="C28" s="8">
        <v>876</v>
      </c>
      <c r="D28" s="9"/>
      <c r="E28" s="10">
        <v>15.75</v>
      </c>
      <c r="F28" s="33">
        <f t="shared" si="0"/>
        <v>13797</v>
      </c>
      <c r="G28" s="19"/>
      <c r="H28" s="16"/>
      <c r="I28" s="17"/>
      <c r="J28" s="18"/>
    </row>
    <row r="29" spans="2:29" x14ac:dyDescent="0.25">
      <c r="B29" s="7">
        <v>45864</v>
      </c>
      <c r="C29" s="8">
        <v>822</v>
      </c>
      <c r="D29" s="9"/>
      <c r="E29" s="10">
        <v>15.75</v>
      </c>
      <c r="F29" s="33">
        <f t="shared" si="0"/>
        <v>12946.5</v>
      </c>
      <c r="G29" s="19"/>
      <c r="H29" s="16"/>
      <c r="I29" s="17"/>
      <c r="J29" s="18"/>
    </row>
    <row r="30" spans="2:29" x14ac:dyDescent="0.25">
      <c r="B30" s="7">
        <v>45865</v>
      </c>
      <c r="C30" s="8">
        <v>826.5</v>
      </c>
      <c r="D30" s="9"/>
      <c r="E30" s="10">
        <v>15.75</v>
      </c>
      <c r="F30" s="33">
        <f t="shared" si="0"/>
        <v>13017.375</v>
      </c>
      <c r="G30" s="19"/>
      <c r="H30" s="16"/>
      <c r="I30" s="17"/>
      <c r="J30" s="18"/>
    </row>
    <row r="31" spans="2:29" x14ac:dyDescent="0.25">
      <c r="B31" s="7">
        <v>45866</v>
      </c>
      <c r="C31" s="8">
        <v>882</v>
      </c>
      <c r="D31" s="9"/>
      <c r="E31" s="10">
        <v>15.75</v>
      </c>
      <c r="F31" s="33">
        <f t="shared" si="0"/>
        <v>13891.5</v>
      </c>
      <c r="G31" s="19"/>
      <c r="H31" s="16"/>
      <c r="I31" s="17"/>
      <c r="J31" s="18"/>
    </row>
    <row r="32" spans="2:29" x14ac:dyDescent="0.25">
      <c r="B32" s="7">
        <v>45867</v>
      </c>
      <c r="C32" s="8">
        <v>806.5</v>
      </c>
      <c r="D32" s="9"/>
      <c r="E32" s="10">
        <v>15.75</v>
      </c>
      <c r="F32" s="33">
        <f t="shared" si="0"/>
        <v>12702.375</v>
      </c>
      <c r="G32" s="19"/>
      <c r="H32" s="16"/>
      <c r="I32" s="17"/>
      <c r="J32" s="18"/>
    </row>
    <row r="33" spans="2:12" x14ac:dyDescent="0.25">
      <c r="B33" s="7">
        <v>45868</v>
      </c>
      <c r="C33" s="8">
        <v>836</v>
      </c>
      <c r="D33" s="9"/>
      <c r="E33" s="10">
        <v>15.75</v>
      </c>
      <c r="F33" s="33">
        <f t="shared" si="0"/>
        <v>13167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812.5</v>
      </c>
      <c r="D34" s="36"/>
      <c r="E34" s="10">
        <v>15.75</v>
      </c>
      <c r="F34" s="38">
        <f t="shared" si="0"/>
        <v>12796.875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27131</v>
      </c>
      <c r="D35" s="43">
        <f>SUM(D4:D34)</f>
        <v>0</v>
      </c>
      <c r="E35" s="44"/>
      <c r="F35" s="45" t="s">
        <v>4</v>
      </c>
      <c r="G35" s="24"/>
      <c r="H35" s="353" t="s">
        <v>11</v>
      </c>
      <c r="I35" s="353"/>
      <c r="J35" s="25">
        <f>SUM(J4:J34)</f>
        <v>427313.24734374991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54" t="s">
        <v>13</v>
      </c>
      <c r="I36" s="354"/>
      <c r="J36" s="18">
        <f>F36+F37</f>
        <v>427313.25</v>
      </c>
      <c r="L36" s="31">
        <f>J36-J4-J5-J6</f>
        <v>422617.07738249999</v>
      </c>
    </row>
    <row r="37" spans="2:12" x14ac:dyDescent="0.25">
      <c r="B37" s="26" t="s">
        <v>14</v>
      </c>
      <c r="C37" s="30">
        <f>C35</f>
        <v>27131</v>
      </c>
      <c r="D37" s="9">
        <f>D35/1.03</f>
        <v>0</v>
      </c>
      <c r="E37" s="10"/>
      <c r="F37" s="33">
        <f>SUM(F4:F36)</f>
        <v>427313.25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55" t="s">
        <v>16</v>
      </c>
      <c r="C39" s="356"/>
      <c r="D39" s="27"/>
      <c r="E39" s="37"/>
      <c r="F39" s="38"/>
      <c r="G39" s="28"/>
      <c r="H39" s="357" t="s">
        <v>17</v>
      </c>
      <c r="I39" s="357"/>
      <c r="J39" s="29">
        <f>J36+J37+J38-J35</f>
        <v>2.6562500861473382E-3</v>
      </c>
    </row>
    <row r="40" spans="2:12" ht="15.75" thickBot="1" x14ac:dyDescent="0.3">
      <c r="B40" s="347"/>
      <c r="C40" s="348"/>
      <c r="D40" s="348"/>
      <c r="E40" s="348"/>
      <c r="F40" s="348"/>
      <c r="G40" s="348"/>
      <c r="H40" s="348"/>
      <c r="I40" s="348"/>
      <c r="J40" s="349"/>
    </row>
    <row r="41" spans="2:12" ht="15.75" thickBot="1" x14ac:dyDescent="0.3">
      <c r="B41" s="347"/>
      <c r="C41" s="348"/>
      <c r="D41" s="348"/>
      <c r="E41" s="348"/>
      <c r="F41" s="348"/>
      <c r="G41" s="348"/>
      <c r="H41" s="348"/>
      <c r="I41" s="348"/>
      <c r="J41" s="349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R25" sqref="R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74">
        <f>SUBTOTAL(109,N4:N12)</f>
        <v>600000</v>
      </c>
    </row>
    <row r="2" spans="2:29" ht="25.5" customHeight="1" thickBot="1" x14ac:dyDescent="0.3">
      <c r="B2" s="358" t="s">
        <v>39</v>
      </c>
      <c r="C2" s="359"/>
      <c r="D2" s="359"/>
      <c r="E2" s="359"/>
      <c r="F2" s="359"/>
      <c r="G2" s="359"/>
      <c r="H2" s="359"/>
      <c r="I2" s="359"/>
      <c r="J2" s="360"/>
      <c r="L2" s="361" t="s">
        <v>102</v>
      </c>
      <c r="M2" s="361"/>
      <c r="N2" s="3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582000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75" t="s">
        <v>18</v>
      </c>
      <c r="M3" s="275" t="s">
        <v>103</v>
      </c>
      <c r="N3" s="276" t="s">
        <v>104</v>
      </c>
      <c r="P3" s="225">
        <v>45826</v>
      </c>
      <c r="Q3" s="180">
        <f>R3-P3</f>
        <v>43</v>
      </c>
      <c r="R3" s="181">
        <v>45869</v>
      </c>
      <c r="S3" s="139" t="s">
        <v>34</v>
      </c>
      <c r="T3" s="226">
        <v>193</v>
      </c>
      <c r="U3" s="227" t="s">
        <v>35</v>
      </c>
      <c r="V3" s="227" t="s">
        <v>72</v>
      </c>
      <c r="W3" s="266">
        <v>60</v>
      </c>
      <c r="X3" s="227" t="s">
        <v>37</v>
      </c>
      <c r="Y3" s="230">
        <v>643.56435999999997</v>
      </c>
      <c r="Z3" s="231">
        <v>38613.86</v>
      </c>
      <c r="AA3" s="231">
        <v>386.14</v>
      </c>
      <c r="AB3" s="231">
        <v>39000</v>
      </c>
      <c r="AC3" s="200" t="s">
        <v>92</v>
      </c>
    </row>
    <row r="4" spans="2:29" x14ac:dyDescent="0.25">
      <c r="B4" s="7">
        <v>45870</v>
      </c>
      <c r="C4" s="8">
        <v>843</v>
      </c>
      <c r="D4" s="9"/>
      <c r="E4" s="10">
        <v>17.25</v>
      </c>
      <c r="F4" s="33">
        <f>E4*C4</f>
        <v>14541.75</v>
      </c>
      <c r="G4" s="11"/>
      <c r="H4" s="12" t="s">
        <v>6</v>
      </c>
      <c r="I4" s="13">
        <v>0.01</v>
      </c>
      <c r="J4" s="14">
        <f>(F36+F37)*I4</f>
        <v>3917.82</v>
      </c>
      <c r="L4" s="150">
        <v>45884</v>
      </c>
      <c r="M4" s="17" t="s">
        <v>105</v>
      </c>
      <c r="N4" s="277">
        <v>600000</v>
      </c>
      <c r="P4" s="225">
        <v>45826</v>
      </c>
      <c r="Q4" s="180">
        <f>R4-P4</f>
        <v>43</v>
      </c>
      <c r="R4" s="181">
        <v>45869</v>
      </c>
      <c r="S4" s="139" t="s">
        <v>34</v>
      </c>
      <c r="T4" s="226">
        <v>193</v>
      </c>
      <c r="U4" s="227" t="s">
        <v>35</v>
      </c>
      <c r="V4" s="227" t="s">
        <v>91</v>
      </c>
      <c r="W4" s="266">
        <v>300</v>
      </c>
      <c r="X4" s="227" t="s">
        <v>37</v>
      </c>
      <c r="Y4" s="230">
        <v>720</v>
      </c>
      <c r="Z4" s="231">
        <v>216000</v>
      </c>
      <c r="AA4" s="232"/>
      <c r="AB4" s="231">
        <v>216000</v>
      </c>
      <c r="AC4" s="200" t="s">
        <v>92</v>
      </c>
    </row>
    <row r="5" spans="2:29" x14ac:dyDescent="0.25">
      <c r="B5" s="7">
        <v>45871</v>
      </c>
      <c r="C5" s="8">
        <v>798</v>
      </c>
      <c r="D5" s="9"/>
      <c r="E5" s="10">
        <v>17.25</v>
      </c>
      <c r="F5" s="33">
        <f t="shared" ref="F5:F34" si="0">E5*C5</f>
        <v>13765.5</v>
      </c>
      <c r="G5" s="11"/>
      <c r="H5" s="12" t="s">
        <v>7</v>
      </c>
      <c r="I5" s="13">
        <v>1E-3</v>
      </c>
      <c r="J5" s="14">
        <f>(F36+F37-J4-J6)*I5</f>
        <v>387.86417999999998</v>
      </c>
      <c r="L5" s="17" t="s">
        <v>106</v>
      </c>
      <c r="M5" s="17"/>
      <c r="N5" s="277"/>
      <c r="P5" s="267">
        <v>45854</v>
      </c>
      <c r="Q5" s="180">
        <f>R5-P5</f>
        <v>15</v>
      </c>
      <c r="R5" s="181">
        <v>45869</v>
      </c>
      <c r="S5" s="139" t="s">
        <v>34</v>
      </c>
      <c r="T5" s="268">
        <v>232</v>
      </c>
      <c r="U5" s="269" t="s">
        <v>35</v>
      </c>
      <c r="V5" s="269" t="s">
        <v>98</v>
      </c>
      <c r="W5" s="270">
        <v>2250</v>
      </c>
      <c r="X5" s="269" t="s">
        <v>12</v>
      </c>
      <c r="Y5" s="271">
        <v>20</v>
      </c>
      <c r="Z5" s="272">
        <v>45000</v>
      </c>
      <c r="AA5" s="273"/>
      <c r="AB5" s="272">
        <v>45000</v>
      </c>
      <c r="AC5" s="200" t="s">
        <v>92</v>
      </c>
    </row>
    <row r="6" spans="2:29" x14ac:dyDescent="0.25">
      <c r="B6" s="7">
        <v>45872</v>
      </c>
      <c r="C6" s="8">
        <v>836</v>
      </c>
      <c r="D6" s="9"/>
      <c r="E6" s="10">
        <v>17.25</v>
      </c>
      <c r="F6" s="33">
        <f t="shared" si="0"/>
        <v>14421</v>
      </c>
      <c r="G6" s="11"/>
      <c r="H6" s="12" t="s">
        <v>8</v>
      </c>
      <c r="I6" s="13"/>
      <c r="J6" s="14"/>
      <c r="L6" s="150"/>
      <c r="M6" s="17"/>
      <c r="N6" s="277"/>
      <c r="P6" s="66"/>
      <c r="Q6" s="66"/>
      <c r="R6" s="66"/>
      <c r="S6" s="66"/>
      <c r="T6" s="66"/>
      <c r="U6" s="66"/>
      <c r="V6" s="66" t="s">
        <v>101</v>
      </c>
      <c r="W6" s="66"/>
      <c r="X6" s="66"/>
      <c r="Y6" s="66"/>
      <c r="Z6" s="66"/>
      <c r="AA6" s="66"/>
      <c r="AB6" s="198">
        <v>-300000</v>
      </c>
    </row>
    <row r="7" spans="2:29" x14ac:dyDescent="0.25">
      <c r="B7" s="7">
        <v>45873</v>
      </c>
      <c r="C7" s="8">
        <v>809.5</v>
      </c>
      <c r="D7" s="9"/>
      <c r="E7" s="10">
        <v>17.25</v>
      </c>
      <c r="F7" s="33">
        <f t="shared" si="0"/>
        <v>13963.875</v>
      </c>
      <c r="G7" s="11"/>
      <c r="H7" s="12" t="s">
        <v>9</v>
      </c>
      <c r="I7" s="13"/>
      <c r="J7" s="14">
        <f>'TEMMUZ 2025'!J39*-1</f>
        <v>-2.6562500861473382E-3</v>
      </c>
      <c r="L7" s="17"/>
      <c r="M7" s="17"/>
      <c r="N7" s="277"/>
      <c r="P7" s="293">
        <v>45846</v>
      </c>
      <c r="Q7" s="13">
        <f>R7-P7</f>
        <v>54</v>
      </c>
      <c r="R7" s="181">
        <v>45900</v>
      </c>
      <c r="S7" s="13" t="s">
        <v>34</v>
      </c>
      <c r="T7" s="294">
        <v>217</v>
      </c>
      <c r="U7" s="295" t="s">
        <v>35</v>
      </c>
      <c r="V7" s="295" t="s">
        <v>91</v>
      </c>
      <c r="W7" s="296">
        <v>300</v>
      </c>
      <c r="X7" s="295" t="s">
        <v>37</v>
      </c>
      <c r="Y7" s="297">
        <v>740</v>
      </c>
      <c r="Z7" s="298">
        <v>222000</v>
      </c>
      <c r="AA7" s="299"/>
      <c r="AB7" s="298">
        <v>222000</v>
      </c>
      <c r="AC7" s="200" t="s">
        <v>97</v>
      </c>
    </row>
    <row r="8" spans="2:29" x14ac:dyDescent="0.25">
      <c r="B8" s="7">
        <v>45874</v>
      </c>
      <c r="C8" s="8">
        <v>781</v>
      </c>
      <c r="D8" s="9"/>
      <c r="E8" s="10">
        <v>17.25</v>
      </c>
      <c r="F8" s="33">
        <f t="shared" si="0"/>
        <v>13472.25</v>
      </c>
      <c r="G8" s="15"/>
      <c r="H8" s="16"/>
      <c r="I8" s="17"/>
      <c r="J8" s="18"/>
      <c r="P8" s="267">
        <v>45854</v>
      </c>
      <c r="Q8" s="13">
        <f>R8-P8</f>
        <v>46</v>
      </c>
      <c r="R8" s="181">
        <v>45900</v>
      </c>
      <c r="S8" s="13" t="s">
        <v>34</v>
      </c>
      <c r="T8" s="268">
        <v>232</v>
      </c>
      <c r="U8" s="269" t="s">
        <v>35</v>
      </c>
      <c r="V8" s="269" t="s">
        <v>72</v>
      </c>
      <c r="W8" s="300">
        <v>60</v>
      </c>
      <c r="X8" s="269" t="s">
        <v>37</v>
      </c>
      <c r="Y8" s="271">
        <v>643.56433000000004</v>
      </c>
      <c r="Z8" s="272">
        <v>38613.86</v>
      </c>
      <c r="AA8" s="301">
        <f>39000-Z8</f>
        <v>386.13999999999942</v>
      </c>
      <c r="AB8" s="272">
        <f>Z8+AA8</f>
        <v>39000</v>
      </c>
      <c r="AC8" s="200" t="s">
        <v>97</v>
      </c>
    </row>
    <row r="9" spans="2:29" x14ac:dyDescent="0.25">
      <c r="B9" s="7">
        <v>45875</v>
      </c>
      <c r="C9" s="8">
        <v>799.5</v>
      </c>
      <c r="D9" s="9"/>
      <c r="E9" s="10">
        <v>17.25</v>
      </c>
      <c r="F9" s="33">
        <f t="shared" si="0"/>
        <v>13791.375</v>
      </c>
      <c r="G9" s="15" t="s">
        <v>110</v>
      </c>
      <c r="H9" s="16"/>
      <c r="I9" s="17"/>
      <c r="J9" s="18">
        <v>1680</v>
      </c>
      <c r="P9" s="302">
        <v>45889</v>
      </c>
      <c r="Q9" s="13">
        <f>R9-P9</f>
        <v>11</v>
      </c>
      <c r="R9" s="181">
        <v>45900</v>
      </c>
      <c r="S9" s="13" t="s">
        <v>34</v>
      </c>
      <c r="T9" s="303">
        <v>280</v>
      </c>
      <c r="U9" s="304" t="s">
        <v>35</v>
      </c>
      <c r="V9" s="304" t="s">
        <v>108</v>
      </c>
      <c r="W9" s="305">
        <v>3000</v>
      </c>
      <c r="X9" s="304" t="s">
        <v>12</v>
      </c>
      <c r="Y9" s="306">
        <v>20</v>
      </c>
      <c r="Z9" s="307">
        <v>60000</v>
      </c>
      <c r="AA9" s="308"/>
      <c r="AB9" s="307">
        <v>60000</v>
      </c>
      <c r="AC9" s="200" t="s">
        <v>97</v>
      </c>
    </row>
    <row r="10" spans="2:29" x14ac:dyDescent="0.25">
      <c r="B10" s="7">
        <v>45876</v>
      </c>
      <c r="C10" s="8">
        <v>754</v>
      </c>
      <c r="D10" s="9"/>
      <c r="E10" s="10">
        <v>17.25</v>
      </c>
      <c r="F10" s="33">
        <f t="shared" si="0"/>
        <v>13006.5</v>
      </c>
      <c r="G10" s="15">
        <v>45846</v>
      </c>
      <c r="H10" s="16" t="s">
        <v>111</v>
      </c>
      <c r="I10" s="17"/>
      <c r="J10" s="18">
        <v>222000</v>
      </c>
    </row>
    <row r="11" spans="2:29" x14ac:dyDescent="0.25">
      <c r="B11" s="7">
        <v>45877</v>
      </c>
      <c r="C11" s="8">
        <v>742.5</v>
      </c>
      <c r="D11" s="9"/>
      <c r="E11" s="10">
        <v>17.25</v>
      </c>
      <c r="F11" s="33">
        <f t="shared" si="0"/>
        <v>12808.125</v>
      </c>
      <c r="G11" s="15">
        <v>45854</v>
      </c>
      <c r="H11" s="16" t="s">
        <v>93</v>
      </c>
      <c r="I11" s="17"/>
      <c r="J11" s="18">
        <v>39000</v>
      </c>
      <c r="P11" s="284">
        <v>45889</v>
      </c>
      <c r="Q11" s="17">
        <f>R11-P11</f>
        <v>41</v>
      </c>
      <c r="R11" s="150">
        <v>45930</v>
      </c>
      <c r="S11" s="17" t="s">
        <v>34</v>
      </c>
      <c r="T11" s="283">
        <v>280</v>
      </c>
      <c r="U11" s="282" t="s">
        <v>35</v>
      </c>
      <c r="V11" s="282" t="s">
        <v>91</v>
      </c>
      <c r="W11" s="278">
        <v>300</v>
      </c>
      <c r="X11" s="282" t="s">
        <v>37</v>
      </c>
      <c r="Y11" s="281">
        <v>740</v>
      </c>
      <c r="Z11" s="280">
        <v>222000</v>
      </c>
      <c r="AA11" s="279"/>
      <c r="AB11" s="280">
        <v>222000</v>
      </c>
      <c r="AC11" s="200" t="s">
        <v>109</v>
      </c>
    </row>
    <row r="12" spans="2:29" x14ac:dyDescent="0.25">
      <c r="B12" s="7">
        <v>45878</v>
      </c>
      <c r="C12" s="8">
        <v>802</v>
      </c>
      <c r="D12" s="9"/>
      <c r="E12" s="10">
        <v>17.25</v>
      </c>
      <c r="F12" s="33">
        <f t="shared" si="0"/>
        <v>13834.5</v>
      </c>
      <c r="G12" s="15">
        <v>45889</v>
      </c>
      <c r="H12" s="16" t="s">
        <v>112</v>
      </c>
      <c r="I12" s="17"/>
      <c r="J12" s="18">
        <v>60000</v>
      </c>
      <c r="P12" s="284">
        <v>45889</v>
      </c>
      <c r="Q12" s="17">
        <f>R12-P12</f>
        <v>41</v>
      </c>
      <c r="R12" s="150">
        <v>45930</v>
      </c>
      <c r="S12" s="17" t="s">
        <v>34</v>
      </c>
      <c r="T12" s="283">
        <v>280</v>
      </c>
      <c r="U12" s="282" t="s">
        <v>35</v>
      </c>
      <c r="V12" s="282" t="s">
        <v>107</v>
      </c>
      <c r="W12" s="278">
        <v>60</v>
      </c>
      <c r="X12" s="282" t="s">
        <v>37</v>
      </c>
      <c r="Y12" s="281">
        <v>650</v>
      </c>
      <c r="Z12" s="280">
        <v>39000</v>
      </c>
      <c r="AA12" s="279"/>
      <c r="AB12" s="280">
        <v>39000</v>
      </c>
      <c r="AC12" s="200" t="s">
        <v>109</v>
      </c>
    </row>
    <row r="13" spans="2:29" x14ac:dyDescent="0.25">
      <c r="B13" s="7">
        <v>45879</v>
      </c>
      <c r="C13" s="8">
        <v>751</v>
      </c>
      <c r="D13" s="9"/>
      <c r="E13" s="10">
        <v>17.25</v>
      </c>
      <c r="F13" s="33">
        <f t="shared" si="0"/>
        <v>12954.75</v>
      </c>
      <c r="G13" s="19"/>
      <c r="H13" s="16"/>
      <c r="I13" s="17"/>
      <c r="J13" s="18"/>
    </row>
    <row r="14" spans="2:29" x14ac:dyDescent="0.25">
      <c r="B14" s="7">
        <v>45880</v>
      </c>
      <c r="C14" s="8">
        <v>730</v>
      </c>
      <c r="D14" s="9"/>
      <c r="E14" s="10">
        <v>17.25</v>
      </c>
      <c r="F14" s="33">
        <f t="shared" si="0"/>
        <v>12592.5</v>
      </c>
      <c r="G14" s="19" t="s">
        <v>117</v>
      </c>
      <c r="H14" s="16"/>
      <c r="I14" s="17"/>
      <c r="J14" s="18">
        <v>7697.75</v>
      </c>
    </row>
    <row r="15" spans="2:29" x14ac:dyDescent="0.25">
      <c r="B15" s="7">
        <v>45881</v>
      </c>
      <c r="C15" s="8">
        <v>777</v>
      </c>
      <c r="D15" s="9"/>
      <c r="E15" s="10">
        <v>17.25</v>
      </c>
      <c r="F15" s="33">
        <f t="shared" si="0"/>
        <v>13403.25</v>
      </c>
      <c r="G15" s="15">
        <v>45919</v>
      </c>
      <c r="H15" s="16" t="s">
        <v>86</v>
      </c>
      <c r="I15" s="17"/>
      <c r="J15" s="18">
        <v>100000</v>
      </c>
    </row>
    <row r="16" spans="2:29" x14ac:dyDescent="0.25">
      <c r="B16" s="7">
        <v>45882</v>
      </c>
      <c r="C16" s="8">
        <v>0</v>
      </c>
      <c r="D16" s="9"/>
      <c r="E16" s="10">
        <v>17.25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45883</v>
      </c>
      <c r="C17" s="8">
        <v>1500</v>
      </c>
      <c r="D17" s="9"/>
      <c r="E17" s="10">
        <v>17.25</v>
      </c>
      <c r="F17" s="33">
        <f t="shared" si="0"/>
        <v>25875</v>
      </c>
      <c r="G17" s="19"/>
      <c r="H17" s="16"/>
      <c r="I17" s="17"/>
      <c r="J17" s="18"/>
    </row>
    <row r="18" spans="2:10" x14ac:dyDescent="0.25">
      <c r="B18" s="7">
        <v>45884</v>
      </c>
      <c r="C18" s="8">
        <v>617</v>
      </c>
      <c r="D18" s="9"/>
      <c r="E18" s="10">
        <v>17.25</v>
      </c>
      <c r="F18" s="33">
        <f t="shared" si="0"/>
        <v>10643.25</v>
      </c>
      <c r="G18" s="19"/>
      <c r="H18" s="16"/>
      <c r="I18" s="17"/>
      <c r="J18" s="18"/>
    </row>
    <row r="19" spans="2:10" x14ac:dyDescent="0.25">
      <c r="B19" s="7">
        <v>45885</v>
      </c>
      <c r="C19" s="8">
        <v>721</v>
      </c>
      <c r="D19" s="9"/>
      <c r="E19" s="10">
        <v>17.25</v>
      </c>
      <c r="F19" s="33">
        <f t="shared" si="0"/>
        <v>12437.25</v>
      </c>
      <c r="G19" s="19"/>
      <c r="H19" s="16"/>
      <c r="I19" s="17"/>
      <c r="J19" s="18"/>
    </row>
    <row r="20" spans="2:10" x14ac:dyDescent="0.25">
      <c r="B20" s="7">
        <v>45886</v>
      </c>
      <c r="C20" s="8">
        <v>702</v>
      </c>
      <c r="D20" s="9"/>
      <c r="E20" s="10">
        <v>17.25</v>
      </c>
      <c r="F20" s="33">
        <f t="shared" si="0"/>
        <v>12109.5</v>
      </c>
      <c r="G20" s="19"/>
      <c r="H20" s="16"/>
      <c r="I20" s="17"/>
      <c r="J20" s="18"/>
    </row>
    <row r="21" spans="2:10" x14ac:dyDescent="0.25">
      <c r="B21" s="7">
        <v>45887</v>
      </c>
      <c r="C21" s="8">
        <v>750</v>
      </c>
      <c r="D21" s="9"/>
      <c r="E21" s="10">
        <v>17.25</v>
      </c>
      <c r="F21" s="33">
        <f t="shared" si="0"/>
        <v>12937.5</v>
      </c>
      <c r="G21" s="19"/>
      <c r="H21" s="16"/>
      <c r="I21" s="17"/>
      <c r="J21" s="18"/>
    </row>
    <row r="22" spans="2:10" x14ac:dyDescent="0.25">
      <c r="B22" s="7">
        <v>45888</v>
      </c>
      <c r="C22" s="8">
        <v>723</v>
      </c>
      <c r="D22" s="9"/>
      <c r="E22" s="10">
        <v>17.25</v>
      </c>
      <c r="F22" s="33">
        <f t="shared" si="0"/>
        <v>12471.75</v>
      </c>
      <c r="G22" s="19"/>
      <c r="H22" s="16"/>
      <c r="I22" s="17"/>
      <c r="J22" s="18"/>
    </row>
    <row r="23" spans="2:10" x14ac:dyDescent="0.25">
      <c r="B23" s="7">
        <v>45889</v>
      </c>
      <c r="C23" s="8">
        <v>740</v>
      </c>
      <c r="D23" s="9"/>
      <c r="E23" s="10">
        <v>17.25</v>
      </c>
      <c r="F23" s="33">
        <f t="shared" si="0"/>
        <v>12765</v>
      </c>
      <c r="G23" s="19"/>
      <c r="H23" s="16"/>
      <c r="I23" s="17"/>
      <c r="J23" s="18"/>
    </row>
    <row r="24" spans="2:10" x14ac:dyDescent="0.25">
      <c r="B24" s="7">
        <v>45890</v>
      </c>
      <c r="C24" s="8">
        <v>652</v>
      </c>
      <c r="D24" s="9"/>
      <c r="E24" s="10">
        <v>17.25</v>
      </c>
      <c r="F24" s="33">
        <f t="shared" si="0"/>
        <v>11247</v>
      </c>
      <c r="G24" s="19"/>
      <c r="H24" s="16"/>
      <c r="I24" s="17"/>
      <c r="J24" s="18"/>
    </row>
    <row r="25" spans="2:10" x14ac:dyDescent="0.25">
      <c r="B25" s="7">
        <v>45891</v>
      </c>
      <c r="C25" s="8">
        <v>0</v>
      </c>
      <c r="D25" s="9"/>
      <c r="E25" s="10">
        <v>17.25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45892</v>
      </c>
      <c r="C26" s="8">
        <v>1346.5</v>
      </c>
      <c r="D26" s="9"/>
      <c r="E26" s="10">
        <v>17.25</v>
      </c>
      <c r="F26" s="33">
        <f t="shared" si="0"/>
        <v>23227.125</v>
      </c>
      <c r="G26" s="19"/>
      <c r="H26" s="16"/>
      <c r="I26" s="17"/>
      <c r="J26" s="18"/>
    </row>
    <row r="27" spans="2:10" x14ac:dyDescent="0.25">
      <c r="B27" s="7">
        <v>45893</v>
      </c>
      <c r="C27" s="8">
        <v>714.5</v>
      </c>
      <c r="D27" s="9"/>
      <c r="E27" s="10">
        <v>17.25</v>
      </c>
      <c r="F27" s="33">
        <f t="shared" si="0"/>
        <v>12325.125</v>
      </c>
      <c r="G27" s="19"/>
      <c r="H27" s="16"/>
      <c r="I27" s="17"/>
      <c r="J27" s="18"/>
    </row>
    <row r="28" spans="2:10" x14ac:dyDescent="0.25">
      <c r="B28" s="7">
        <v>45894</v>
      </c>
      <c r="C28" s="8">
        <v>735</v>
      </c>
      <c r="D28" s="9"/>
      <c r="E28" s="10">
        <v>17.25</v>
      </c>
      <c r="F28" s="33">
        <f t="shared" si="0"/>
        <v>12678.75</v>
      </c>
      <c r="G28" s="19"/>
      <c r="H28" s="16"/>
      <c r="I28" s="17"/>
      <c r="J28" s="18"/>
    </row>
    <row r="29" spans="2:10" x14ac:dyDescent="0.25">
      <c r="B29" s="7">
        <v>45895</v>
      </c>
      <c r="C29" s="8">
        <v>709</v>
      </c>
      <c r="D29" s="9"/>
      <c r="E29" s="10">
        <v>17.25</v>
      </c>
      <c r="F29" s="33">
        <f t="shared" si="0"/>
        <v>12230.25</v>
      </c>
      <c r="G29" s="19"/>
      <c r="H29" s="16"/>
      <c r="I29" s="17"/>
      <c r="J29" s="18"/>
    </row>
    <row r="30" spans="2:10" x14ac:dyDescent="0.25">
      <c r="B30" s="7">
        <v>45896</v>
      </c>
      <c r="C30" s="8">
        <v>702.5</v>
      </c>
      <c r="D30" s="9"/>
      <c r="E30" s="10">
        <v>17.25</v>
      </c>
      <c r="F30" s="33">
        <f t="shared" si="0"/>
        <v>12118.125</v>
      </c>
      <c r="G30" s="19"/>
      <c r="H30" s="16"/>
      <c r="I30" s="17"/>
      <c r="J30" s="18"/>
    </row>
    <row r="31" spans="2:10" x14ac:dyDescent="0.25">
      <c r="B31" s="7">
        <v>45897</v>
      </c>
      <c r="C31" s="8">
        <v>677</v>
      </c>
      <c r="D31" s="9"/>
      <c r="E31" s="10">
        <v>17.25</v>
      </c>
      <c r="F31" s="33">
        <f t="shared" si="0"/>
        <v>11678.25</v>
      </c>
      <c r="G31" s="19"/>
      <c r="H31" s="16"/>
      <c r="I31" s="17"/>
      <c r="J31" s="18"/>
    </row>
    <row r="32" spans="2:10" x14ac:dyDescent="0.25">
      <c r="B32" s="7">
        <v>45898</v>
      </c>
      <c r="C32" s="8">
        <v>661</v>
      </c>
      <c r="D32" s="9"/>
      <c r="E32" s="10">
        <v>17.25</v>
      </c>
      <c r="F32" s="33">
        <f t="shared" si="0"/>
        <v>11402.25</v>
      </c>
      <c r="G32" s="19"/>
      <c r="H32" s="16"/>
      <c r="I32" s="17"/>
      <c r="J32" s="18"/>
    </row>
    <row r="33" spans="2:12" x14ac:dyDescent="0.25">
      <c r="B33" s="7">
        <v>45899</v>
      </c>
      <c r="C33" s="8">
        <v>697</v>
      </c>
      <c r="D33" s="9"/>
      <c r="E33" s="10">
        <v>17.25</v>
      </c>
      <c r="F33" s="33">
        <f t="shared" si="0"/>
        <v>12023.25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641</v>
      </c>
      <c r="D34" s="36"/>
      <c r="E34" s="10">
        <v>17.25</v>
      </c>
      <c r="F34" s="38">
        <f t="shared" si="0"/>
        <v>11057.25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22712</v>
      </c>
      <c r="D35" s="43">
        <f>SUM(D4:D34)</f>
        <v>0</v>
      </c>
      <c r="E35" s="44"/>
      <c r="F35" s="45" t="s">
        <v>4</v>
      </c>
      <c r="G35" s="24"/>
      <c r="H35" s="353" t="s">
        <v>11</v>
      </c>
      <c r="I35" s="353"/>
      <c r="J35" s="25">
        <f>SUM(J4:J34)</f>
        <v>434683.43152374995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54" t="s">
        <v>13</v>
      </c>
      <c r="I36" s="354"/>
      <c r="J36" s="18">
        <f>F36+F37</f>
        <v>391782</v>
      </c>
      <c r="L36" s="31">
        <f>J36-J4-J5-J6</f>
        <v>387476.31582000002</v>
      </c>
    </row>
    <row r="37" spans="2:12" x14ac:dyDescent="0.25">
      <c r="B37" s="26" t="s">
        <v>14</v>
      </c>
      <c r="C37" s="30">
        <f>C35</f>
        <v>22712</v>
      </c>
      <c r="D37" s="9">
        <f>D35/1.03</f>
        <v>0</v>
      </c>
      <c r="E37" s="10"/>
      <c r="F37" s="33">
        <f>SUM(F4:F36)</f>
        <v>391782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55" t="s">
        <v>16</v>
      </c>
      <c r="C39" s="356"/>
      <c r="D39" s="27"/>
      <c r="E39" s="37"/>
      <c r="F39" s="38"/>
      <c r="G39" s="28"/>
      <c r="H39" s="357" t="s">
        <v>17</v>
      </c>
      <c r="I39" s="357"/>
      <c r="J39" s="29">
        <f>J36+J37+J38-J35</f>
        <v>-42901.431523749954</v>
      </c>
    </row>
    <row r="40" spans="2:12" ht="15.75" thickBot="1" x14ac:dyDescent="0.3">
      <c r="B40" s="347"/>
      <c r="C40" s="348"/>
      <c r="D40" s="348"/>
      <c r="E40" s="348"/>
      <c r="F40" s="348"/>
      <c r="G40" s="348"/>
      <c r="H40" s="348"/>
      <c r="I40" s="348"/>
      <c r="J40" s="349"/>
    </row>
    <row r="41" spans="2:12" ht="15.75" thickBot="1" x14ac:dyDescent="0.3">
      <c r="B41" s="347"/>
      <c r="C41" s="348"/>
      <c r="D41" s="348"/>
      <c r="E41" s="348"/>
      <c r="F41" s="348"/>
      <c r="G41" s="348"/>
      <c r="H41" s="348"/>
      <c r="I41" s="348"/>
      <c r="J41" s="349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AB7" sqref="AB7:AB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74">
        <f>SUBTOTAL(109,N4:N12)</f>
        <v>600000</v>
      </c>
    </row>
    <row r="2" spans="2:29" ht="25.5" customHeight="1" thickBot="1" x14ac:dyDescent="0.3">
      <c r="B2" s="358" t="s">
        <v>39</v>
      </c>
      <c r="C2" s="359"/>
      <c r="D2" s="359"/>
      <c r="E2" s="359"/>
      <c r="F2" s="359"/>
      <c r="G2" s="359"/>
      <c r="H2" s="359"/>
      <c r="I2" s="359"/>
      <c r="J2" s="360"/>
      <c r="L2" s="361" t="s">
        <v>102</v>
      </c>
      <c r="M2" s="361"/>
      <c r="N2" s="3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930600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75" t="s">
        <v>18</v>
      </c>
      <c r="M3" s="275" t="s">
        <v>103</v>
      </c>
      <c r="N3" s="276" t="s">
        <v>104</v>
      </c>
      <c r="P3" s="302">
        <v>45889</v>
      </c>
      <c r="Q3" s="13">
        <f>R3-P3</f>
        <v>41</v>
      </c>
      <c r="R3" s="181">
        <v>45930</v>
      </c>
      <c r="S3" s="13" t="s">
        <v>34</v>
      </c>
      <c r="T3" s="303">
        <v>280</v>
      </c>
      <c r="U3" s="304" t="s">
        <v>35</v>
      </c>
      <c r="V3" s="304" t="s">
        <v>91</v>
      </c>
      <c r="W3" s="305">
        <v>300</v>
      </c>
      <c r="X3" s="304" t="s">
        <v>37</v>
      </c>
      <c r="Y3" s="306">
        <v>740</v>
      </c>
      <c r="Z3" s="307">
        <v>222000</v>
      </c>
      <c r="AA3" s="308"/>
      <c r="AB3" s="307">
        <v>222000</v>
      </c>
      <c r="AC3" s="200" t="s">
        <v>109</v>
      </c>
    </row>
    <row r="4" spans="2:29" x14ac:dyDescent="0.25">
      <c r="B4" s="7">
        <v>45901</v>
      </c>
      <c r="C4" s="8">
        <v>685</v>
      </c>
      <c r="D4" s="9"/>
      <c r="E4" s="10">
        <v>17.75</v>
      </c>
      <c r="F4" s="33">
        <f>E4*C4</f>
        <v>12158.75</v>
      </c>
      <c r="G4" s="11"/>
      <c r="H4" s="12" t="s">
        <v>6</v>
      </c>
      <c r="I4" s="13">
        <v>0.01</v>
      </c>
      <c r="J4" s="14">
        <f>(F36+F37)*I4</f>
        <v>3995.7912500000002</v>
      </c>
      <c r="L4" s="150">
        <v>45884</v>
      </c>
      <c r="M4" s="17" t="s">
        <v>105</v>
      </c>
      <c r="N4" s="277">
        <v>600000</v>
      </c>
      <c r="P4" s="302">
        <v>45889</v>
      </c>
      <c r="Q4" s="13">
        <f>R4-P4</f>
        <v>41</v>
      </c>
      <c r="R4" s="181">
        <v>45930</v>
      </c>
      <c r="S4" s="13" t="s">
        <v>34</v>
      </c>
      <c r="T4" s="303">
        <v>280</v>
      </c>
      <c r="U4" s="304" t="s">
        <v>35</v>
      </c>
      <c r="V4" s="304" t="s">
        <v>107</v>
      </c>
      <c r="W4" s="305">
        <v>60</v>
      </c>
      <c r="X4" s="304" t="s">
        <v>37</v>
      </c>
      <c r="Y4" s="306">
        <v>650</v>
      </c>
      <c r="Z4" s="307">
        <v>39000</v>
      </c>
      <c r="AA4" s="308"/>
      <c r="AB4" s="307">
        <v>39000</v>
      </c>
      <c r="AC4" s="200" t="s">
        <v>109</v>
      </c>
    </row>
    <row r="5" spans="2:29" x14ac:dyDescent="0.25">
      <c r="B5" s="7">
        <v>45902</v>
      </c>
      <c r="C5" s="8">
        <v>608</v>
      </c>
      <c r="D5" s="9"/>
      <c r="E5" s="10">
        <v>17.75</v>
      </c>
      <c r="F5" s="33">
        <f t="shared" ref="F5:F34" si="0">E5*C5</f>
        <v>10792</v>
      </c>
      <c r="G5" s="11"/>
      <c r="H5" s="12" t="s">
        <v>7</v>
      </c>
      <c r="I5" s="13">
        <v>1E-3</v>
      </c>
      <c r="J5" s="14">
        <f>(F36+F37-J4-J6)*I5</f>
        <v>395.58333375000001</v>
      </c>
      <c r="L5" s="17" t="s">
        <v>106</v>
      </c>
      <c r="M5" s="17"/>
      <c r="N5" s="277"/>
      <c r="P5" s="316">
        <v>45912</v>
      </c>
      <c r="Q5" s="13">
        <f>R5-P5</f>
        <v>18</v>
      </c>
      <c r="R5" s="181">
        <v>45930</v>
      </c>
      <c r="S5" s="13" t="s">
        <v>34</v>
      </c>
      <c r="T5" s="317">
        <v>327</v>
      </c>
      <c r="U5" s="318" t="s">
        <v>35</v>
      </c>
      <c r="V5" s="318" t="s">
        <v>115</v>
      </c>
      <c r="W5" s="319">
        <v>60</v>
      </c>
      <c r="X5" s="318" t="s">
        <v>37</v>
      </c>
      <c r="Y5" s="320">
        <v>1100</v>
      </c>
      <c r="Z5" s="321">
        <v>66000</v>
      </c>
      <c r="AA5" s="322"/>
      <c r="AB5" s="321">
        <v>66000</v>
      </c>
      <c r="AC5" s="200" t="s">
        <v>109</v>
      </c>
    </row>
    <row r="6" spans="2:29" x14ac:dyDescent="0.25">
      <c r="B6" s="7">
        <v>45903</v>
      </c>
      <c r="C6" s="8">
        <v>604.5</v>
      </c>
      <c r="D6" s="9"/>
      <c r="E6" s="10">
        <v>17.75</v>
      </c>
      <c r="F6" s="33">
        <f t="shared" si="0"/>
        <v>10729.875</v>
      </c>
      <c r="G6" s="11"/>
      <c r="H6" s="12" t="s">
        <v>8</v>
      </c>
      <c r="I6" s="13"/>
      <c r="J6" s="14"/>
      <c r="L6" s="150"/>
      <c r="M6" s="17"/>
      <c r="N6" s="277"/>
      <c r="P6" s="66"/>
      <c r="Q6" s="66"/>
      <c r="R6" s="66"/>
      <c r="S6" s="66"/>
      <c r="T6" s="66"/>
      <c r="U6" s="66"/>
      <c r="V6" s="66" t="s">
        <v>120</v>
      </c>
      <c r="W6" s="66"/>
      <c r="X6" s="66"/>
      <c r="Y6" s="66"/>
      <c r="Z6" s="66"/>
      <c r="AA6" s="66"/>
      <c r="AB6" s="198">
        <v>327000</v>
      </c>
    </row>
    <row r="7" spans="2:29" x14ac:dyDescent="0.25">
      <c r="B7" s="7">
        <v>45904</v>
      </c>
      <c r="C7" s="8">
        <v>706</v>
      </c>
      <c r="D7" s="9"/>
      <c r="E7" s="10">
        <v>17.75</v>
      </c>
      <c r="F7" s="33">
        <f t="shared" si="0"/>
        <v>12531.5</v>
      </c>
      <c r="G7" s="11"/>
      <c r="H7" s="12" t="s">
        <v>9</v>
      </c>
      <c r="I7" s="13"/>
      <c r="J7" s="14">
        <f>'AĞUSTOS 2025'!J39*-1</f>
        <v>42901.431523749954</v>
      </c>
      <c r="L7" s="17"/>
      <c r="M7" s="17"/>
      <c r="N7" s="277"/>
      <c r="P7" s="315">
        <v>45912</v>
      </c>
      <c r="Q7" s="17">
        <f>R7-P7</f>
        <v>49</v>
      </c>
      <c r="R7" s="150">
        <v>45961</v>
      </c>
      <c r="S7" s="17" t="s">
        <v>34</v>
      </c>
      <c r="T7" s="314">
        <v>327</v>
      </c>
      <c r="U7" s="313" t="s">
        <v>35</v>
      </c>
      <c r="V7" s="313" t="s">
        <v>113</v>
      </c>
      <c r="W7" s="312">
        <v>60</v>
      </c>
      <c r="X7" s="313" t="s">
        <v>37</v>
      </c>
      <c r="Y7" s="311">
        <v>653.46534999999994</v>
      </c>
      <c r="Z7" s="310">
        <v>39207.919999999998</v>
      </c>
      <c r="AA7" s="310">
        <v>392.08</v>
      </c>
      <c r="AB7" s="310">
        <v>39600</v>
      </c>
      <c r="AC7" s="200" t="s">
        <v>116</v>
      </c>
    </row>
    <row r="8" spans="2:29" x14ac:dyDescent="0.25">
      <c r="B8" s="7">
        <v>45905</v>
      </c>
      <c r="C8" s="8">
        <v>647</v>
      </c>
      <c r="D8" s="9"/>
      <c r="E8" s="10">
        <v>17.75</v>
      </c>
      <c r="F8" s="33">
        <f t="shared" si="0"/>
        <v>11484.25</v>
      </c>
      <c r="G8" s="15">
        <v>45924</v>
      </c>
      <c r="H8" s="16" t="s">
        <v>86</v>
      </c>
      <c r="I8" s="17"/>
      <c r="J8" s="18">
        <v>100000</v>
      </c>
      <c r="P8" s="315">
        <v>45912</v>
      </c>
      <c r="Q8" s="17">
        <f>R8-P8</f>
        <v>49</v>
      </c>
      <c r="R8" s="150">
        <v>45961</v>
      </c>
      <c r="S8" s="17" t="s">
        <v>34</v>
      </c>
      <c r="T8" s="314">
        <v>327</v>
      </c>
      <c r="U8" s="313" t="s">
        <v>35</v>
      </c>
      <c r="V8" s="313" t="s">
        <v>114</v>
      </c>
      <c r="W8" s="312">
        <v>300</v>
      </c>
      <c r="X8" s="313" t="s">
        <v>37</v>
      </c>
      <c r="Y8" s="311">
        <v>790</v>
      </c>
      <c r="Z8" s="310">
        <v>237000</v>
      </c>
      <c r="AA8" s="309"/>
      <c r="AB8" s="310">
        <v>237000</v>
      </c>
      <c r="AC8" s="200" t="s">
        <v>116</v>
      </c>
    </row>
    <row r="9" spans="2:29" x14ac:dyDescent="0.25">
      <c r="B9" s="7">
        <v>45906</v>
      </c>
      <c r="C9" s="8">
        <v>0</v>
      </c>
      <c r="D9" s="9"/>
      <c r="E9" s="10">
        <v>17.75</v>
      </c>
      <c r="F9" s="33">
        <f t="shared" si="0"/>
        <v>0</v>
      </c>
      <c r="G9" s="284">
        <v>45889</v>
      </c>
      <c r="H9" s="16" t="s">
        <v>94</v>
      </c>
      <c r="I9" s="17"/>
      <c r="J9" s="280">
        <v>222000</v>
      </c>
    </row>
    <row r="10" spans="2:29" x14ac:dyDescent="0.25">
      <c r="B10" s="7">
        <v>45907</v>
      </c>
      <c r="C10" s="8">
        <v>1376</v>
      </c>
      <c r="D10" s="9"/>
      <c r="E10" s="10">
        <v>17.75</v>
      </c>
      <c r="F10" s="33">
        <f t="shared" si="0"/>
        <v>24424</v>
      </c>
      <c r="G10" s="284">
        <v>45889</v>
      </c>
      <c r="H10" s="16" t="s">
        <v>118</v>
      </c>
      <c r="I10" s="17"/>
      <c r="J10" s="280">
        <v>39000</v>
      </c>
    </row>
    <row r="11" spans="2:29" x14ac:dyDescent="0.25">
      <c r="B11" s="7">
        <v>45908</v>
      </c>
      <c r="C11" s="8">
        <v>0</v>
      </c>
      <c r="D11" s="9"/>
      <c r="E11" s="10">
        <v>17.75</v>
      </c>
      <c r="F11" s="33">
        <f t="shared" si="0"/>
        <v>0</v>
      </c>
      <c r="G11" s="315">
        <v>45912</v>
      </c>
      <c r="H11" s="16" t="s">
        <v>119</v>
      </c>
      <c r="I11" s="17"/>
      <c r="J11" s="310">
        <v>66000</v>
      </c>
    </row>
    <row r="12" spans="2:29" x14ac:dyDescent="0.25">
      <c r="B12" s="7">
        <v>45909</v>
      </c>
      <c r="C12" s="8">
        <v>1396</v>
      </c>
      <c r="D12" s="9"/>
      <c r="E12" s="10">
        <v>17.75</v>
      </c>
      <c r="F12" s="33">
        <f t="shared" si="0"/>
        <v>24779</v>
      </c>
      <c r="G12" s="19"/>
      <c r="H12" s="16"/>
      <c r="I12" s="17"/>
      <c r="J12" s="18"/>
    </row>
    <row r="13" spans="2:29" x14ac:dyDescent="0.25">
      <c r="B13" s="7">
        <v>45910</v>
      </c>
      <c r="C13" s="8">
        <v>712</v>
      </c>
      <c r="D13" s="9"/>
      <c r="E13" s="10">
        <v>17.75</v>
      </c>
      <c r="F13" s="33">
        <f t="shared" si="0"/>
        <v>12638</v>
      </c>
      <c r="G13" s="19"/>
      <c r="H13" s="16"/>
      <c r="I13" s="17"/>
      <c r="J13" s="18"/>
    </row>
    <row r="14" spans="2:29" x14ac:dyDescent="0.25">
      <c r="B14" s="7">
        <v>45911</v>
      </c>
      <c r="C14" s="8">
        <v>720</v>
      </c>
      <c r="D14" s="9"/>
      <c r="E14" s="10">
        <v>17.75</v>
      </c>
      <c r="F14" s="33">
        <f t="shared" si="0"/>
        <v>12780</v>
      </c>
      <c r="G14" s="19"/>
      <c r="H14" s="16"/>
      <c r="I14" s="17"/>
      <c r="J14" s="18"/>
    </row>
    <row r="15" spans="2:29" x14ac:dyDescent="0.25">
      <c r="B15" s="7">
        <v>45912</v>
      </c>
      <c r="C15" s="8">
        <v>810</v>
      </c>
      <c r="D15" s="9"/>
      <c r="E15" s="10">
        <v>17.75</v>
      </c>
      <c r="F15" s="33">
        <f t="shared" si="0"/>
        <v>14377.5</v>
      </c>
      <c r="G15" s="19"/>
      <c r="H15" s="16"/>
      <c r="I15" s="17"/>
      <c r="J15" s="18"/>
    </row>
    <row r="16" spans="2:29" x14ac:dyDescent="0.25">
      <c r="B16" s="7">
        <v>45913</v>
      </c>
      <c r="C16" s="8">
        <v>777</v>
      </c>
      <c r="D16" s="9"/>
      <c r="E16" s="10">
        <v>17.75</v>
      </c>
      <c r="F16" s="33">
        <f t="shared" si="0"/>
        <v>13791.75</v>
      </c>
      <c r="G16" s="19"/>
      <c r="H16" s="16"/>
      <c r="I16" s="17"/>
      <c r="J16" s="18"/>
    </row>
    <row r="17" spans="2:10" x14ac:dyDescent="0.25">
      <c r="B17" s="7">
        <v>45914</v>
      </c>
      <c r="C17" s="8">
        <v>703</v>
      </c>
      <c r="D17" s="9"/>
      <c r="E17" s="10">
        <v>17.75</v>
      </c>
      <c r="F17" s="33">
        <f t="shared" si="0"/>
        <v>12478.25</v>
      </c>
      <c r="G17" s="19"/>
      <c r="H17" s="16"/>
      <c r="I17" s="17"/>
      <c r="J17" s="18"/>
    </row>
    <row r="18" spans="2:10" x14ac:dyDescent="0.25">
      <c r="B18" s="7">
        <v>45915</v>
      </c>
      <c r="C18" s="8">
        <v>815</v>
      </c>
      <c r="D18" s="9"/>
      <c r="E18" s="10">
        <v>17.75</v>
      </c>
      <c r="F18" s="33">
        <f t="shared" si="0"/>
        <v>14466.25</v>
      </c>
      <c r="G18" s="19"/>
      <c r="H18" s="16"/>
      <c r="I18" s="17"/>
      <c r="J18" s="18"/>
    </row>
    <row r="19" spans="2:10" x14ac:dyDescent="0.25">
      <c r="B19" s="7">
        <v>45916</v>
      </c>
      <c r="C19" s="8">
        <v>846</v>
      </c>
      <c r="D19" s="9"/>
      <c r="E19" s="10">
        <v>17.75</v>
      </c>
      <c r="F19" s="33">
        <f t="shared" si="0"/>
        <v>15016.5</v>
      </c>
      <c r="G19" s="19"/>
      <c r="H19" s="16"/>
      <c r="I19" s="17"/>
      <c r="J19" s="18"/>
    </row>
    <row r="20" spans="2:10" x14ac:dyDescent="0.25">
      <c r="B20" s="7">
        <v>45917</v>
      </c>
      <c r="C20" s="8">
        <v>859.5</v>
      </c>
      <c r="D20" s="9"/>
      <c r="E20" s="10">
        <v>17.75</v>
      </c>
      <c r="F20" s="33">
        <f t="shared" si="0"/>
        <v>15256.125</v>
      </c>
      <c r="G20" s="19"/>
      <c r="H20" s="16"/>
      <c r="I20" s="17"/>
      <c r="J20" s="18"/>
    </row>
    <row r="21" spans="2:10" x14ac:dyDescent="0.25">
      <c r="B21" s="7">
        <v>45918</v>
      </c>
      <c r="C21" s="8">
        <v>811</v>
      </c>
      <c r="D21" s="9"/>
      <c r="E21" s="10">
        <v>17.75</v>
      </c>
      <c r="F21" s="33">
        <f t="shared" si="0"/>
        <v>14395.25</v>
      </c>
      <c r="G21" s="19"/>
      <c r="H21" s="16"/>
      <c r="I21" s="17"/>
      <c r="J21" s="18"/>
    </row>
    <row r="22" spans="2:10" x14ac:dyDescent="0.25">
      <c r="B22" s="7">
        <v>45919</v>
      </c>
      <c r="C22" s="8">
        <v>758</v>
      </c>
      <c r="D22" s="9"/>
      <c r="E22" s="10">
        <v>17.75</v>
      </c>
      <c r="F22" s="33">
        <f t="shared" si="0"/>
        <v>13454.5</v>
      </c>
      <c r="G22" s="19"/>
      <c r="H22" s="16"/>
      <c r="I22" s="17"/>
      <c r="J22" s="18"/>
    </row>
    <row r="23" spans="2:10" x14ac:dyDescent="0.25">
      <c r="B23" s="7">
        <v>45920</v>
      </c>
      <c r="C23" s="8">
        <v>657</v>
      </c>
      <c r="D23" s="9"/>
      <c r="E23" s="10">
        <v>17.75</v>
      </c>
      <c r="F23" s="33">
        <f t="shared" si="0"/>
        <v>11661.75</v>
      </c>
      <c r="G23" s="19"/>
      <c r="H23" s="16"/>
      <c r="I23" s="17"/>
      <c r="J23" s="18"/>
    </row>
    <row r="24" spans="2:10" x14ac:dyDescent="0.25">
      <c r="B24" s="7">
        <v>45921</v>
      </c>
      <c r="C24" s="8">
        <v>827.5</v>
      </c>
      <c r="D24" s="9"/>
      <c r="E24" s="10">
        <v>17.75</v>
      </c>
      <c r="F24" s="33">
        <f t="shared" si="0"/>
        <v>14688.125</v>
      </c>
      <c r="G24" s="19"/>
      <c r="H24" s="16"/>
      <c r="I24" s="17"/>
      <c r="J24" s="18"/>
    </row>
    <row r="25" spans="2:10" x14ac:dyDescent="0.25">
      <c r="B25" s="7">
        <v>45922</v>
      </c>
      <c r="C25" s="8">
        <v>1153</v>
      </c>
      <c r="D25" s="9"/>
      <c r="E25" s="10">
        <v>17.75</v>
      </c>
      <c r="F25" s="33">
        <f t="shared" si="0"/>
        <v>20465.75</v>
      </c>
      <c r="G25" s="19"/>
      <c r="H25" s="16"/>
      <c r="I25" s="17"/>
      <c r="J25" s="18"/>
    </row>
    <row r="26" spans="2:10" x14ac:dyDescent="0.25">
      <c r="B26" s="7">
        <v>45923</v>
      </c>
      <c r="C26" s="8">
        <v>466</v>
      </c>
      <c r="D26" s="9"/>
      <c r="E26" s="10">
        <v>17.75</v>
      </c>
      <c r="F26" s="33">
        <f t="shared" si="0"/>
        <v>8271.5</v>
      </c>
      <c r="G26" s="19"/>
      <c r="H26" s="16"/>
      <c r="I26" s="17"/>
      <c r="J26" s="18"/>
    </row>
    <row r="27" spans="2:10" x14ac:dyDescent="0.25">
      <c r="B27" s="7">
        <v>45924</v>
      </c>
      <c r="C27" s="8">
        <v>813</v>
      </c>
      <c r="D27" s="9"/>
      <c r="E27" s="10">
        <v>17.75</v>
      </c>
      <c r="F27" s="33">
        <f t="shared" si="0"/>
        <v>14430.75</v>
      </c>
      <c r="G27" s="19"/>
      <c r="H27" s="16"/>
      <c r="I27" s="17"/>
      <c r="J27" s="18"/>
    </row>
    <row r="28" spans="2:10" x14ac:dyDescent="0.25">
      <c r="B28" s="7">
        <v>45925</v>
      </c>
      <c r="C28" s="8">
        <v>800</v>
      </c>
      <c r="D28" s="9"/>
      <c r="E28" s="10">
        <v>17.75</v>
      </c>
      <c r="F28" s="33">
        <f t="shared" si="0"/>
        <v>14200</v>
      </c>
      <c r="G28" s="19"/>
      <c r="H28" s="16"/>
      <c r="I28" s="17"/>
      <c r="J28" s="18"/>
    </row>
    <row r="29" spans="2:10" x14ac:dyDescent="0.25">
      <c r="B29" s="7">
        <v>45926</v>
      </c>
      <c r="C29" s="8">
        <v>815</v>
      </c>
      <c r="D29" s="9"/>
      <c r="E29" s="10">
        <v>17.75</v>
      </c>
      <c r="F29" s="33">
        <f t="shared" si="0"/>
        <v>14466.25</v>
      </c>
      <c r="G29" s="19"/>
      <c r="H29" s="16"/>
      <c r="I29" s="17"/>
      <c r="J29" s="18"/>
    </row>
    <row r="30" spans="2:10" x14ac:dyDescent="0.25">
      <c r="B30" s="7">
        <v>45927</v>
      </c>
      <c r="C30" s="8">
        <v>782</v>
      </c>
      <c r="D30" s="9"/>
      <c r="E30" s="10">
        <v>17.75</v>
      </c>
      <c r="F30" s="33">
        <f t="shared" si="0"/>
        <v>13880.5</v>
      </c>
      <c r="G30" s="19"/>
      <c r="H30" s="16"/>
      <c r="I30" s="17"/>
      <c r="J30" s="18"/>
    </row>
    <row r="31" spans="2:10" x14ac:dyDescent="0.25">
      <c r="B31" s="7">
        <v>45928</v>
      </c>
      <c r="C31" s="8">
        <v>802</v>
      </c>
      <c r="D31" s="9"/>
      <c r="E31" s="10">
        <v>17.75</v>
      </c>
      <c r="F31" s="33">
        <f t="shared" si="0"/>
        <v>14235.5</v>
      </c>
      <c r="G31" s="19"/>
      <c r="H31" s="16"/>
      <c r="I31" s="17"/>
      <c r="J31" s="18"/>
    </row>
    <row r="32" spans="2:10" x14ac:dyDescent="0.25">
      <c r="B32" s="7">
        <v>45929</v>
      </c>
      <c r="C32" s="8">
        <v>720</v>
      </c>
      <c r="D32" s="9"/>
      <c r="E32" s="10">
        <v>17.75</v>
      </c>
      <c r="F32" s="33">
        <f t="shared" si="0"/>
        <v>12780</v>
      </c>
      <c r="G32" s="19"/>
      <c r="H32" s="16"/>
      <c r="I32" s="17"/>
      <c r="J32" s="18"/>
    </row>
    <row r="33" spans="2:12" x14ac:dyDescent="0.25">
      <c r="B33" s="7">
        <v>45930</v>
      </c>
      <c r="C33" s="8">
        <v>842</v>
      </c>
      <c r="D33" s="9"/>
      <c r="E33" s="10">
        <v>17.75</v>
      </c>
      <c r="F33" s="33">
        <f t="shared" si="0"/>
        <v>14945.5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17.75</v>
      </c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22511.5</v>
      </c>
      <c r="D35" s="43">
        <f>SUM(D4:D34)</f>
        <v>0</v>
      </c>
      <c r="E35" s="44"/>
      <c r="F35" s="45" t="s">
        <v>4</v>
      </c>
      <c r="G35" s="24"/>
      <c r="H35" s="353" t="s">
        <v>11</v>
      </c>
      <c r="I35" s="353"/>
      <c r="J35" s="25">
        <f>SUM(J4:J34)</f>
        <v>474292.80610749999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54" t="s">
        <v>13</v>
      </c>
      <c r="I36" s="354"/>
      <c r="J36" s="18">
        <f>F36+F37</f>
        <v>399579.125</v>
      </c>
      <c r="L36" s="31">
        <f>J36-J4-J5-J6</f>
        <v>395187.75041624997</v>
      </c>
    </row>
    <row r="37" spans="2:12" x14ac:dyDescent="0.25">
      <c r="B37" s="26" t="s">
        <v>14</v>
      </c>
      <c r="C37" s="30">
        <f>C35</f>
        <v>22511.5</v>
      </c>
      <c r="D37" s="9">
        <f>D35/1.03</f>
        <v>0</v>
      </c>
      <c r="E37" s="10"/>
      <c r="F37" s="33">
        <f>SUM(F4:F36)</f>
        <v>399579.125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55" t="s">
        <v>16</v>
      </c>
      <c r="C39" s="356"/>
      <c r="D39" s="27"/>
      <c r="E39" s="37"/>
      <c r="F39" s="38"/>
      <c r="G39" s="28"/>
      <c r="H39" s="357" t="s">
        <v>17</v>
      </c>
      <c r="I39" s="357"/>
      <c r="J39" s="29">
        <f>J36+J37+J38-J35</f>
        <v>-74713.681107499986</v>
      </c>
    </row>
    <row r="40" spans="2:12" ht="15.75" thickBot="1" x14ac:dyDescent="0.3">
      <c r="B40" s="347"/>
      <c r="C40" s="348"/>
      <c r="D40" s="348"/>
      <c r="E40" s="348"/>
      <c r="F40" s="348"/>
      <c r="G40" s="348"/>
      <c r="H40" s="348"/>
      <c r="I40" s="348"/>
      <c r="J40" s="349"/>
    </row>
    <row r="41" spans="2:12" ht="15.75" thickBot="1" x14ac:dyDescent="0.3">
      <c r="B41" s="347"/>
      <c r="C41" s="348"/>
      <c r="D41" s="348"/>
      <c r="E41" s="348"/>
      <c r="F41" s="348"/>
      <c r="G41" s="348"/>
      <c r="H41" s="348"/>
      <c r="I41" s="348"/>
      <c r="J41" s="349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tabSelected="1" zoomScale="85" zoomScaleNormal="85" workbookViewId="0">
      <selection activeCell="L6" sqref="L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74">
        <f>SUBTOTAL(109,N4:N12)</f>
        <v>600000</v>
      </c>
    </row>
    <row r="2" spans="2:29" ht="25.5" customHeight="1" thickBot="1" x14ac:dyDescent="0.3">
      <c r="B2" s="358" t="s">
        <v>39</v>
      </c>
      <c r="C2" s="359"/>
      <c r="D2" s="359"/>
      <c r="E2" s="359"/>
      <c r="F2" s="359"/>
      <c r="G2" s="359"/>
      <c r="H2" s="359"/>
      <c r="I2" s="359"/>
      <c r="J2" s="360"/>
      <c r="L2" s="361" t="s">
        <v>102</v>
      </c>
      <c r="M2" s="361"/>
      <c r="N2" s="3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574800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75" t="s">
        <v>18</v>
      </c>
      <c r="M3" s="275" t="s">
        <v>103</v>
      </c>
      <c r="N3" s="276" t="s">
        <v>104</v>
      </c>
      <c r="P3" s="302">
        <v>45889</v>
      </c>
      <c r="Q3" s="13">
        <f>R3-P3</f>
        <v>41</v>
      </c>
      <c r="R3" s="181">
        <v>45930</v>
      </c>
      <c r="S3" s="13" t="s">
        <v>34</v>
      </c>
      <c r="T3" s="303">
        <v>280</v>
      </c>
      <c r="U3" s="304" t="s">
        <v>35</v>
      </c>
      <c r="V3" s="304" t="s">
        <v>91</v>
      </c>
      <c r="W3" s="305">
        <v>300</v>
      </c>
      <c r="X3" s="304" t="s">
        <v>37</v>
      </c>
      <c r="Y3" s="306">
        <v>740</v>
      </c>
      <c r="Z3" s="307">
        <v>222000</v>
      </c>
      <c r="AA3" s="308"/>
      <c r="AB3" s="307">
        <v>222000</v>
      </c>
      <c r="AC3" s="200" t="s">
        <v>109</v>
      </c>
    </row>
    <row r="4" spans="2:29" x14ac:dyDescent="0.25">
      <c r="B4" s="7">
        <v>45931</v>
      </c>
      <c r="C4" s="8">
        <v>842</v>
      </c>
      <c r="D4" s="9"/>
      <c r="E4" s="10">
        <v>19.600000000000001</v>
      </c>
      <c r="F4" s="33">
        <f>E4*C4</f>
        <v>16503.2</v>
      </c>
      <c r="G4" s="11"/>
      <c r="H4" s="12" t="s">
        <v>6</v>
      </c>
      <c r="I4" s="13">
        <v>0.01</v>
      </c>
      <c r="J4" s="14">
        <f>(F36+F37)*I4</f>
        <v>5145.3920000000007</v>
      </c>
      <c r="L4" s="150">
        <v>45884</v>
      </c>
      <c r="M4" s="17" t="s">
        <v>105</v>
      </c>
      <c r="N4" s="277">
        <v>600000</v>
      </c>
      <c r="P4" s="302">
        <v>45889</v>
      </c>
      <c r="Q4" s="13">
        <f>R4-P4</f>
        <v>41</v>
      </c>
      <c r="R4" s="181">
        <v>45930</v>
      </c>
      <c r="S4" s="13" t="s">
        <v>34</v>
      </c>
      <c r="T4" s="303">
        <v>280</v>
      </c>
      <c r="U4" s="304" t="s">
        <v>35</v>
      </c>
      <c r="V4" s="304" t="s">
        <v>107</v>
      </c>
      <c r="W4" s="305">
        <v>60</v>
      </c>
      <c r="X4" s="304" t="s">
        <v>37</v>
      </c>
      <c r="Y4" s="306">
        <v>650</v>
      </c>
      <c r="Z4" s="307">
        <v>39000</v>
      </c>
      <c r="AA4" s="308"/>
      <c r="AB4" s="307">
        <v>39000</v>
      </c>
      <c r="AC4" s="200" t="s">
        <v>109</v>
      </c>
    </row>
    <row r="5" spans="2:29" x14ac:dyDescent="0.25">
      <c r="B5" s="7">
        <v>45932</v>
      </c>
      <c r="C5" s="8">
        <v>819</v>
      </c>
      <c r="D5" s="9"/>
      <c r="E5" s="10">
        <v>19.600000000000001</v>
      </c>
      <c r="F5" s="33">
        <f t="shared" ref="F5:F34" si="0">E5*C5</f>
        <v>16052.400000000001</v>
      </c>
      <c r="G5" s="11"/>
      <c r="H5" s="12" t="s">
        <v>7</v>
      </c>
      <c r="I5" s="13">
        <v>1E-3</v>
      </c>
      <c r="J5" s="14">
        <f>(F36+F37-J4-J6)*I5</f>
        <v>509.39380800000009</v>
      </c>
      <c r="L5" s="17" t="s">
        <v>106</v>
      </c>
      <c r="M5" s="17"/>
      <c r="N5" s="277"/>
      <c r="P5" s="316">
        <v>45912</v>
      </c>
      <c r="Q5" s="13">
        <f>R5-P5</f>
        <v>18</v>
      </c>
      <c r="R5" s="181">
        <v>45930</v>
      </c>
      <c r="S5" s="13" t="s">
        <v>34</v>
      </c>
      <c r="T5" s="317">
        <v>327</v>
      </c>
      <c r="U5" s="318" t="s">
        <v>35</v>
      </c>
      <c r="V5" s="318" t="s">
        <v>115</v>
      </c>
      <c r="W5" s="319">
        <v>60</v>
      </c>
      <c r="X5" s="318" t="s">
        <v>37</v>
      </c>
      <c r="Y5" s="320">
        <v>1100</v>
      </c>
      <c r="Z5" s="321">
        <v>66000</v>
      </c>
      <c r="AA5" s="322"/>
      <c r="AB5" s="321">
        <v>66000</v>
      </c>
      <c r="AC5" s="200" t="s">
        <v>109</v>
      </c>
    </row>
    <row r="6" spans="2:29" x14ac:dyDescent="0.25">
      <c r="B6" s="7">
        <v>45933</v>
      </c>
      <c r="C6" s="8">
        <v>802</v>
      </c>
      <c r="D6" s="9"/>
      <c r="E6" s="10">
        <v>19.600000000000001</v>
      </c>
      <c r="F6" s="33">
        <f t="shared" si="0"/>
        <v>15719.2</v>
      </c>
      <c r="G6" s="11"/>
      <c r="H6" s="12" t="s">
        <v>8</v>
      </c>
      <c r="I6" s="13"/>
      <c r="J6" s="14"/>
      <c r="L6" s="150"/>
      <c r="M6" s="17"/>
      <c r="N6" s="277"/>
      <c r="P6" s="66"/>
      <c r="Q6" s="66"/>
      <c r="R6" s="66"/>
      <c r="S6" s="66"/>
      <c r="T6" s="66"/>
      <c r="U6" s="66"/>
      <c r="V6" s="66" t="s">
        <v>120</v>
      </c>
      <c r="W6" s="66"/>
      <c r="X6" s="66"/>
      <c r="Y6" s="66"/>
      <c r="Z6" s="66"/>
      <c r="AA6" s="66"/>
      <c r="AB6" s="198">
        <v>-327000</v>
      </c>
    </row>
    <row r="7" spans="2:29" x14ac:dyDescent="0.25">
      <c r="B7" s="7">
        <v>45934</v>
      </c>
      <c r="C7" s="8">
        <v>829</v>
      </c>
      <c r="D7" s="9"/>
      <c r="E7" s="10">
        <v>19.600000000000001</v>
      </c>
      <c r="F7" s="33">
        <f t="shared" si="0"/>
        <v>16248.400000000001</v>
      </c>
      <c r="G7" s="11"/>
      <c r="H7" s="12" t="s">
        <v>9</v>
      </c>
      <c r="I7" s="13"/>
      <c r="J7" s="14">
        <f>'EYLÜL 2025'!J39*-1</f>
        <v>74713.681107499986</v>
      </c>
      <c r="L7" s="17"/>
      <c r="M7" s="17"/>
      <c r="N7" s="277"/>
      <c r="P7" s="316">
        <v>45912</v>
      </c>
      <c r="Q7" s="13">
        <f>R7-P7</f>
        <v>49</v>
      </c>
      <c r="R7" s="181">
        <v>45961</v>
      </c>
      <c r="S7" s="13" t="s">
        <v>34</v>
      </c>
      <c r="T7" s="317">
        <v>327</v>
      </c>
      <c r="U7" s="318" t="s">
        <v>35</v>
      </c>
      <c r="V7" s="318" t="s">
        <v>113</v>
      </c>
      <c r="W7" s="319">
        <v>60</v>
      </c>
      <c r="X7" s="318" t="s">
        <v>37</v>
      </c>
      <c r="Y7" s="320">
        <v>653.46534999999994</v>
      </c>
      <c r="Z7" s="321">
        <v>39207.919999999998</v>
      </c>
      <c r="AA7" s="321">
        <v>392.08</v>
      </c>
      <c r="AB7" s="321">
        <v>39600</v>
      </c>
      <c r="AC7" s="200" t="s">
        <v>116</v>
      </c>
    </row>
    <row r="8" spans="2:29" x14ac:dyDescent="0.25">
      <c r="B8" s="7">
        <v>45935</v>
      </c>
      <c r="C8" s="8">
        <v>811.5</v>
      </c>
      <c r="D8" s="9"/>
      <c r="E8" s="10">
        <v>19.600000000000001</v>
      </c>
      <c r="F8" s="33">
        <f t="shared" si="0"/>
        <v>15905.400000000001</v>
      </c>
      <c r="G8" s="315">
        <v>45912</v>
      </c>
      <c r="H8" s="16" t="s">
        <v>123</v>
      </c>
      <c r="I8" s="17"/>
      <c r="J8" s="310">
        <v>39600</v>
      </c>
      <c r="P8" s="316">
        <v>45912</v>
      </c>
      <c r="Q8" s="13">
        <f>R8-P8</f>
        <v>49</v>
      </c>
      <c r="R8" s="181">
        <v>45961</v>
      </c>
      <c r="S8" s="13" t="s">
        <v>34</v>
      </c>
      <c r="T8" s="317">
        <v>327</v>
      </c>
      <c r="U8" s="318" t="s">
        <v>35</v>
      </c>
      <c r="V8" s="318" t="s">
        <v>114</v>
      </c>
      <c r="W8" s="319">
        <v>300</v>
      </c>
      <c r="X8" s="318" t="s">
        <v>37</v>
      </c>
      <c r="Y8" s="320">
        <v>790</v>
      </c>
      <c r="Z8" s="321">
        <v>237000</v>
      </c>
      <c r="AA8" s="322"/>
      <c r="AB8" s="321">
        <v>237000</v>
      </c>
      <c r="AC8" s="200" t="s">
        <v>116</v>
      </c>
    </row>
    <row r="9" spans="2:29" x14ac:dyDescent="0.25">
      <c r="B9" s="7">
        <v>45936</v>
      </c>
      <c r="C9" s="8">
        <v>776</v>
      </c>
      <c r="D9" s="9"/>
      <c r="E9" s="10">
        <v>19.600000000000001</v>
      </c>
      <c r="F9" s="33">
        <f t="shared" si="0"/>
        <v>15209.6</v>
      </c>
      <c r="G9" s="315">
        <v>45912</v>
      </c>
      <c r="H9" s="16" t="s">
        <v>124</v>
      </c>
      <c r="I9" s="17"/>
      <c r="J9" s="310">
        <v>237000</v>
      </c>
      <c r="P9" s="330">
        <v>45941</v>
      </c>
      <c r="Q9" s="13">
        <f>R9-P9</f>
        <v>20</v>
      </c>
      <c r="R9" s="181">
        <v>45961</v>
      </c>
      <c r="S9" s="13" t="s">
        <v>34</v>
      </c>
      <c r="T9" s="331">
        <v>380</v>
      </c>
      <c r="U9" s="332" t="s">
        <v>35</v>
      </c>
      <c r="V9" s="332" t="s">
        <v>115</v>
      </c>
      <c r="W9" s="333">
        <v>60</v>
      </c>
      <c r="X9" s="332" t="s">
        <v>37</v>
      </c>
      <c r="Y9" s="334">
        <v>1100</v>
      </c>
      <c r="Z9" s="335">
        <v>66000</v>
      </c>
      <c r="AA9" s="336"/>
      <c r="AB9" s="335">
        <v>66000</v>
      </c>
      <c r="AC9" s="200" t="s">
        <v>116</v>
      </c>
    </row>
    <row r="10" spans="2:29" x14ac:dyDescent="0.25">
      <c r="B10" s="7">
        <v>45937</v>
      </c>
      <c r="C10" s="8">
        <v>816</v>
      </c>
      <c r="D10" s="9"/>
      <c r="E10" s="10">
        <v>19.600000000000001</v>
      </c>
      <c r="F10" s="33">
        <f t="shared" si="0"/>
        <v>15993.6</v>
      </c>
      <c r="G10" s="329">
        <v>45941</v>
      </c>
      <c r="H10" s="16" t="s">
        <v>119</v>
      </c>
      <c r="I10" s="17"/>
      <c r="J10" s="324">
        <v>66000</v>
      </c>
      <c r="P10" s="66"/>
      <c r="Q10" s="66"/>
      <c r="R10" s="66"/>
      <c r="S10" s="66"/>
      <c r="T10" s="66"/>
      <c r="U10" s="66"/>
      <c r="V10" s="66" t="s">
        <v>125</v>
      </c>
      <c r="W10" s="66"/>
      <c r="X10" s="66"/>
      <c r="Y10" s="66"/>
      <c r="Z10" s="66"/>
      <c r="AA10" s="66"/>
      <c r="AB10" s="198">
        <v>-342600</v>
      </c>
    </row>
    <row r="11" spans="2:29" x14ac:dyDescent="0.25">
      <c r="B11" s="7">
        <v>45938</v>
      </c>
      <c r="C11" s="8">
        <v>865.5</v>
      </c>
      <c r="D11" s="9"/>
      <c r="E11" s="10">
        <v>19.600000000000001</v>
      </c>
      <c r="F11" s="33">
        <f t="shared" si="0"/>
        <v>16963.800000000003</v>
      </c>
      <c r="G11" s="15">
        <v>45985</v>
      </c>
      <c r="H11" s="16" t="s">
        <v>86</v>
      </c>
      <c r="I11" s="17"/>
      <c r="J11" s="18">
        <v>100000</v>
      </c>
      <c r="P11" s="329">
        <v>45941</v>
      </c>
      <c r="Q11" s="17">
        <f>R11-P11</f>
        <v>50</v>
      </c>
      <c r="R11" s="150">
        <v>45991</v>
      </c>
      <c r="S11" s="17" t="s">
        <v>34</v>
      </c>
      <c r="T11" s="328">
        <v>380</v>
      </c>
      <c r="U11" s="327" t="s">
        <v>35</v>
      </c>
      <c r="V11" s="327" t="s">
        <v>121</v>
      </c>
      <c r="W11" s="326">
        <v>250</v>
      </c>
      <c r="X11" s="327" t="s">
        <v>37</v>
      </c>
      <c r="Y11" s="325">
        <v>760</v>
      </c>
      <c r="Z11" s="324">
        <v>190000</v>
      </c>
      <c r="AA11" s="323"/>
      <c r="AB11" s="324">
        <v>190000</v>
      </c>
      <c r="AC11" s="200" t="s">
        <v>122</v>
      </c>
    </row>
    <row r="12" spans="2:29" x14ac:dyDescent="0.25">
      <c r="B12" s="7">
        <v>45939</v>
      </c>
      <c r="C12" s="8">
        <v>798.5</v>
      </c>
      <c r="D12" s="9"/>
      <c r="E12" s="10">
        <v>19.600000000000001</v>
      </c>
      <c r="F12" s="33">
        <f t="shared" si="0"/>
        <v>15650.6</v>
      </c>
      <c r="G12" s="19"/>
      <c r="H12" s="16"/>
      <c r="I12" s="17"/>
      <c r="J12" s="18"/>
      <c r="P12" s="329">
        <v>45941</v>
      </c>
      <c r="Q12" s="17">
        <f>R12-P12</f>
        <v>50</v>
      </c>
      <c r="R12" s="150">
        <v>45991</v>
      </c>
      <c r="S12" s="17" t="s">
        <v>34</v>
      </c>
      <c r="T12" s="328">
        <v>380</v>
      </c>
      <c r="U12" s="327" t="s">
        <v>35</v>
      </c>
      <c r="V12" s="327" t="s">
        <v>113</v>
      </c>
      <c r="W12" s="326">
        <v>60</v>
      </c>
      <c r="X12" s="327" t="s">
        <v>37</v>
      </c>
      <c r="Y12" s="325">
        <v>653.46534999999994</v>
      </c>
      <c r="Z12" s="324">
        <v>39207.919999999998</v>
      </c>
      <c r="AA12" s="324">
        <v>392.08</v>
      </c>
      <c r="AB12" s="324">
        <v>39600</v>
      </c>
      <c r="AC12" s="200" t="s">
        <v>122</v>
      </c>
    </row>
    <row r="13" spans="2:29" x14ac:dyDescent="0.25">
      <c r="B13" s="7">
        <v>45940</v>
      </c>
      <c r="C13" s="8">
        <v>924</v>
      </c>
      <c r="D13" s="9"/>
      <c r="E13" s="10">
        <v>19.600000000000001</v>
      </c>
      <c r="F13" s="33">
        <f t="shared" si="0"/>
        <v>18110.400000000001</v>
      </c>
      <c r="G13" s="19"/>
      <c r="H13" s="16"/>
      <c r="I13" s="17"/>
      <c r="J13" s="18"/>
      <c r="P13" s="329">
        <v>45941</v>
      </c>
      <c r="Q13" s="17">
        <f>R13-P13</f>
        <v>50</v>
      </c>
      <c r="R13" s="150">
        <v>45991</v>
      </c>
      <c r="S13" s="17" t="s">
        <v>34</v>
      </c>
      <c r="T13" s="328">
        <v>380</v>
      </c>
      <c r="U13" s="327" t="s">
        <v>35</v>
      </c>
      <c r="V13" s="327" t="s">
        <v>114</v>
      </c>
      <c r="W13" s="326">
        <v>50</v>
      </c>
      <c r="X13" s="327" t="s">
        <v>37</v>
      </c>
      <c r="Y13" s="325">
        <v>790</v>
      </c>
      <c r="Z13" s="324">
        <v>39500</v>
      </c>
      <c r="AA13" s="323"/>
      <c r="AB13" s="324">
        <v>39500</v>
      </c>
      <c r="AC13" s="200" t="s">
        <v>122</v>
      </c>
    </row>
    <row r="14" spans="2:29" x14ac:dyDescent="0.25">
      <c r="B14" s="7">
        <v>45941</v>
      </c>
      <c r="C14" s="8">
        <v>837.5</v>
      </c>
      <c r="D14" s="9"/>
      <c r="E14" s="10">
        <v>19.600000000000001</v>
      </c>
      <c r="F14" s="33">
        <f t="shared" si="0"/>
        <v>16415</v>
      </c>
      <c r="G14" s="19"/>
      <c r="H14" s="16"/>
      <c r="I14" s="17"/>
      <c r="J14" s="18"/>
      <c r="R14" s="22"/>
    </row>
    <row r="15" spans="2:29" x14ac:dyDescent="0.25">
      <c r="B15" s="7">
        <v>45942</v>
      </c>
      <c r="C15" s="8">
        <v>836</v>
      </c>
      <c r="D15" s="9"/>
      <c r="E15" s="10">
        <v>19.600000000000001</v>
      </c>
      <c r="F15" s="33">
        <f t="shared" si="0"/>
        <v>16385.600000000002</v>
      </c>
      <c r="G15" s="19"/>
      <c r="H15" s="16"/>
      <c r="I15" s="17"/>
      <c r="J15" s="18"/>
      <c r="L15" s="346" t="s">
        <v>129</v>
      </c>
      <c r="P15" s="345">
        <v>45969</v>
      </c>
      <c r="Q15" s="17">
        <f>R15-P15</f>
        <v>53</v>
      </c>
      <c r="R15" s="150">
        <v>46022</v>
      </c>
      <c r="S15" s="17" t="s">
        <v>34</v>
      </c>
      <c r="T15" s="344">
        <v>445</v>
      </c>
      <c r="U15" s="343" t="s">
        <v>35</v>
      </c>
      <c r="V15" s="342" t="s">
        <v>121</v>
      </c>
      <c r="W15" s="340">
        <v>290</v>
      </c>
      <c r="X15" s="342" t="s">
        <v>37</v>
      </c>
      <c r="Y15" s="341">
        <v>780</v>
      </c>
      <c r="Z15" s="339">
        <v>226200</v>
      </c>
      <c r="AA15" s="338"/>
      <c r="AB15" s="339">
        <v>226200</v>
      </c>
      <c r="AC15" s="200" t="s">
        <v>128</v>
      </c>
    </row>
    <row r="16" spans="2:29" x14ac:dyDescent="0.25">
      <c r="B16" s="7">
        <v>45943</v>
      </c>
      <c r="C16" s="8">
        <v>862</v>
      </c>
      <c r="D16" s="9"/>
      <c r="E16" s="10">
        <v>19.600000000000001</v>
      </c>
      <c r="F16" s="33">
        <f t="shared" si="0"/>
        <v>16895.2</v>
      </c>
      <c r="G16" s="19"/>
      <c r="H16" s="16"/>
      <c r="I16" s="17"/>
      <c r="J16" s="18"/>
      <c r="P16" s="345">
        <v>45969</v>
      </c>
      <c r="Q16" s="17">
        <f>R16-P16</f>
        <v>53</v>
      </c>
      <c r="R16" s="150">
        <v>46022</v>
      </c>
      <c r="S16" s="17" t="s">
        <v>34</v>
      </c>
      <c r="T16" s="344">
        <v>445</v>
      </c>
      <c r="U16" s="343" t="s">
        <v>35</v>
      </c>
      <c r="V16" s="342" t="s">
        <v>126</v>
      </c>
      <c r="W16" s="340">
        <v>10</v>
      </c>
      <c r="X16" s="342" t="s">
        <v>37</v>
      </c>
      <c r="Y16" s="341">
        <v>750</v>
      </c>
      <c r="Z16" s="339">
        <v>7500</v>
      </c>
      <c r="AA16" s="338"/>
      <c r="AB16" s="339">
        <v>7500</v>
      </c>
      <c r="AC16" s="200" t="s">
        <v>128</v>
      </c>
    </row>
    <row r="17" spans="2:29" x14ac:dyDescent="0.25">
      <c r="B17" s="7">
        <v>45944</v>
      </c>
      <c r="C17" s="8">
        <v>855</v>
      </c>
      <c r="D17" s="9"/>
      <c r="E17" s="10">
        <v>19.600000000000001</v>
      </c>
      <c r="F17" s="33">
        <f t="shared" si="0"/>
        <v>16758</v>
      </c>
      <c r="G17" s="19"/>
      <c r="H17" s="16"/>
      <c r="I17" s="17"/>
      <c r="J17" s="18"/>
      <c r="P17" s="345">
        <v>45969</v>
      </c>
      <c r="Q17" s="17">
        <f>R17-P17</f>
        <v>53</v>
      </c>
      <c r="R17" s="150">
        <v>46022</v>
      </c>
      <c r="S17" s="17" t="s">
        <v>34</v>
      </c>
      <c r="T17" s="344">
        <v>445</v>
      </c>
      <c r="U17" s="343" t="s">
        <v>35</v>
      </c>
      <c r="V17" s="342" t="s">
        <v>127</v>
      </c>
      <c r="W17" s="337">
        <v>4716</v>
      </c>
      <c r="X17" s="342" t="s">
        <v>12</v>
      </c>
      <c r="Y17" s="341">
        <v>15.26718</v>
      </c>
      <c r="Z17" s="339">
        <v>72000</v>
      </c>
      <c r="AA17" s="338"/>
      <c r="AB17" s="339">
        <v>72000</v>
      </c>
      <c r="AC17" s="200" t="s">
        <v>128</v>
      </c>
    </row>
    <row r="18" spans="2:29" x14ac:dyDescent="0.25">
      <c r="B18" s="7">
        <v>45945</v>
      </c>
      <c r="C18" s="8">
        <v>863</v>
      </c>
      <c r="D18" s="9"/>
      <c r="E18" s="10">
        <v>19.600000000000001</v>
      </c>
      <c r="F18" s="33">
        <f t="shared" si="0"/>
        <v>16914.800000000003</v>
      </c>
      <c r="G18" s="19"/>
      <c r="H18" s="16"/>
      <c r="I18" s="17"/>
      <c r="J18" s="18"/>
    </row>
    <row r="19" spans="2:29" x14ac:dyDescent="0.25">
      <c r="B19" s="7">
        <v>45946</v>
      </c>
      <c r="C19" s="8">
        <v>844.5</v>
      </c>
      <c r="D19" s="9"/>
      <c r="E19" s="10">
        <v>19.600000000000001</v>
      </c>
      <c r="F19" s="33">
        <f t="shared" si="0"/>
        <v>16552.2</v>
      </c>
      <c r="G19" s="19" t="s">
        <v>129</v>
      </c>
      <c r="H19" s="16"/>
      <c r="I19" s="17"/>
      <c r="J19" s="18">
        <v>-8429.27</v>
      </c>
    </row>
    <row r="20" spans="2:29" x14ac:dyDescent="0.25">
      <c r="B20" s="7">
        <v>45947</v>
      </c>
      <c r="C20" s="8">
        <v>834</v>
      </c>
      <c r="D20" s="9"/>
      <c r="E20" s="10">
        <v>19.600000000000001</v>
      </c>
      <c r="F20" s="33">
        <f t="shared" si="0"/>
        <v>16346.400000000001</v>
      </c>
      <c r="G20" s="19"/>
      <c r="H20" s="16"/>
      <c r="I20" s="17"/>
      <c r="J20" s="18"/>
    </row>
    <row r="21" spans="2:29" x14ac:dyDescent="0.25">
      <c r="B21" s="7">
        <v>45948</v>
      </c>
      <c r="C21" s="8">
        <v>828</v>
      </c>
      <c r="D21" s="9"/>
      <c r="E21" s="10">
        <v>19.600000000000001</v>
      </c>
      <c r="F21" s="33">
        <f t="shared" si="0"/>
        <v>16228.800000000001</v>
      </c>
      <c r="G21" s="19"/>
      <c r="H21" s="16"/>
      <c r="I21" s="17"/>
      <c r="J21" s="18"/>
    </row>
    <row r="22" spans="2:29" x14ac:dyDescent="0.25">
      <c r="B22" s="7">
        <v>45949</v>
      </c>
      <c r="C22" s="8">
        <v>857</v>
      </c>
      <c r="D22" s="9"/>
      <c r="E22" s="10">
        <v>19.600000000000001</v>
      </c>
      <c r="F22" s="33">
        <f t="shared" si="0"/>
        <v>16797.2</v>
      </c>
      <c r="G22" s="19"/>
      <c r="H22" s="16"/>
      <c r="I22" s="17"/>
      <c r="J22" s="18"/>
    </row>
    <row r="23" spans="2:29" x14ac:dyDescent="0.25">
      <c r="B23" s="7">
        <v>45950</v>
      </c>
      <c r="C23" s="8">
        <v>897.5</v>
      </c>
      <c r="D23" s="9"/>
      <c r="E23" s="10">
        <v>19.600000000000001</v>
      </c>
      <c r="F23" s="33">
        <f t="shared" si="0"/>
        <v>17591</v>
      </c>
      <c r="G23" s="19"/>
      <c r="H23" s="16"/>
      <c r="I23" s="17"/>
      <c r="J23" s="18"/>
    </row>
    <row r="24" spans="2:29" x14ac:dyDescent="0.25">
      <c r="B24" s="7">
        <v>45951</v>
      </c>
      <c r="C24" s="8">
        <v>859</v>
      </c>
      <c r="D24" s="9"/>
      <c r="E24" s="10">
        <v>19.600000000000001</v>
      </c>
      <c r="F24" s="33">
        <f t="shared" si="0"/>
        <v>16836.400000000001</v>
      </c>
      <c r="G24" s="19"/>
      <c r="H24" s="16"/>
      <c r="I24" s="17"/>
      <c r="J24" s="18"/>
    </row>
    <row r="25" spans="2:29" x14ac:dyDescent="0.25">
      <c r="B25" s="7">
        <v>45952</v>
      </c>
      <c r="C25" s="8">
        <v>874.5</v>
      </c>
      <c r="D25" s="9"/>
      <c r="E25" s="10">
        <v>19.600000000000001</v>
      </c>
      <c r="F25" s="33">
        <f t="shared" si="0"/>
        <v>17140.2</v>
      </c>
      <c r="G25" s="19"/>
      <c r="H25" s="16"/>
      <c r="I25" s="17"/>
      <c r="J25" s="18"/>
    </row>
    <row r="26" spans="2:29" x14ac:dyDescent="0.25">
      <c r="B26" s="7">
        <v>45953</v>
      </c>
      <c r="C26" s="8">
        <v>828.5</v>
      </c>
      <c r="D26" s="9"/>
      <c r="E26" s="10">
        <v>19.600000000000001</v>
      </c>
      <c r="F26" s="33">
        <f t="shared" si="0"/>
        <v>16238.6</v>
      </c>
      <c r="G26" s="19"/>
      <c r="H26" s="16"/>
      <c r="I26" s="17"/>
      <c r="J26" s="18"/>
    </row>
    <row r="27" spans="2:29" x14ac:dyDescent="0.25">
      <c r="B27" s="7">
        <v>45954</v>
      </c>
      <c r="C27" s="8">
        <v>879</v>
      </c>
      <c r="D27" s="9"/>
      <c r="E27" s="10">
        <v>19.600000000000001</v>
      </c>
      <c r="F27" s="33">
        <f t="shared" si="0"/>
        <v>17228.400000000001</v>
      </c>
      <c r="G27" s="19"/>
      <c r="H27" s="16"/>
      <c r="I27" s="17"/>
      <c r="J27" s="18"/>
    </row>
    <row r="28" spans="2:29" x14ac:dyDescent="0.25">
      <c r="B28" s="7">
        <v>45955</v>
      </c>
      <c r="C28" s="8">
        <v>897.5</v>
      </c>
      <c r="D28" s="9"/>
      <c r="E28" s="10">
        <v>19.600000000000001</v>
      </c>
      <c r="F28" s="33">
        <f t="shared" si="0"/>
        <v>17591</v>
      </c>
      <c r="G28" s="19"/>
      <c r="H28" s="16"/>
      <c r="I28" s="17"/>
      <c r="J28" s="18"/>
    </row>
    <row r="29" spans="2:29" x14ac:dyDescent="0.25">
      <c r="B29" s="7">
        <v>45956</v>
      </c>
      <c r="C29" s="8">
        <v>802.5</v>
      </c>
      <c r="D29" s="9"/>
      <c r="E29" s="10">
        <v>19.600000000000001</v>
      </c>
      <c r="F29" s="33">
        <f t="shared" si="0"/>
        <v>15729.000000000002</v>
      </c>
      <c r="G29" s="19"/>
      <c r="H29" s="16"/>
      <c r="I29" s="17"/>
      <c r="J29" s="18"/>
    </row>
    <row r="30" spans="2:29" x14ac:dyDescent="0.25">
      <c r="B30" s="7">
        <v>45957</v>
      </c>
      <c r="C30" s="8">
        <v>927.5</v>
      </c>
      <c r="D30" s="9"/>
      <c r="E30" s="10">
        <v>19.600000000000001</v>
      </c>
      <c r="F30" s="33">
        <f t="shared" si="0"/>
        <v>18179</v>
      </c>
      <c r="G30" s="19"/>
      <c r="H30" s="16"/>
      <c r="I30" s="17"/>
      <c r="J30" s="18"/>
    </row>
    <row r="31" spans="2:29" x14ac:dyDescent="0.25">
      <c r="B31" s="7">
        <v>45958</v>
      </c>
      <c r="C31" s="8">
        <v>849</v>
      </c>
      <c r="D31" s="9"/>
      <c r="E31" s="10">
        <v>19.600000000000001</v>
      </c>
      <c r="F31" s="33">
        <f t="shared" si="0"/>
        <v>16640.400000000001</v>
      </c>
      <c r="G31" s="19"/>
      <c r="H31" s="16"/>
      <c r="I31" s="17"/>
      <c r="J31" s="18"/>
    </row>
    <row r="32" spans="2:29" x14ac:dyDescent="0.25">
      <c r="B32" s="7">
        <v>45959</v>
      </c>
      <c r="C32" s="8">
        <v>823.5</v>
      </c>
      <c r="D32" s="9"/>
      <c r="E32" s="10">
        <v>19.600000000000001</v>
      </c>
      <c r="F32" s="33">
        <f t="shared" si="0"/>
        <v>16140.6</v>
      </c>
      <c r="G32" s="19"/>
      <c r="H32" s="16"/>
      <c r="I32" s="17"/>
      <c r="J32" s="18"/>
    </row>
    <row r="33" spans="2:12" x14ac:dyDescent="0.25">
      <c r="B33" s="7">
        <v>45960</v>
      </c>
      <c r="C33" s="8">
        <v>862</v>
      </c>
      <c r="D33" s="9"/>
      <c r="E33" s="10">
        <v>19.600000000000001</v>
      </c>
      <c r="F33" s="33">
        <f t="shared" si="0"/>
        <v>16895.2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851</v>
      </c>
      <c r="D34" s="48"/>
      <c r="E34" s="10">
        <v>19.600000000000001</v>
      </c>
      <c r="F34" s="50">
        <f t="shared" si="0"/>
        <v>16679.600000000002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26252</v>
      </c>
      <c r="D35" s="43">
        <f>SUM(D4:D34)</f>
        <v>0</v>
      </c>
      <c r="E35" s="44"/>
      <c r="F35" s="45" t="s">
        <v>4</v>
      </c>
      <c r="G35" s="24"/>
      <c r="H35" s="353" t="s">
        <v>11</v>
      </c>
      <c r="I35" s="353"/>
      <c r="J35" s="25">
        <f>SUM(J4:J34)</f>
        <v>514539.19691549998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54" t="s">
        <v>13</v>
      </c>
      <c r="I36" s="354"/>
      <c r="J36" s="18">
        <f>F36+F37</f>
        <v>514539.20000000007</v>
      </c>
      <c r="L36" s="31">
        <f>J36-J4-J5-J6</f>
        <v>508884.41419200005</v>
      </c>
    </row>
    <row r="37" spans="2:12" x14ac:dyDescent="0.25">
      <c r="B37" s="26" t="s">
        <v>14</v>
      </c>
      <c r="C37" s="30">
        <f>C35</f>
        <v>26252</v>
      </c>
      <c r="D37" s="9">
        <f>D35/1.03</f>
        <v>0</v>
      </c>
      <c r="E37" s="10"/>
      <c r="F37" s="33">
        <f>SUM(F4:F36)</f>
        <v>514539.20000000007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355" t="s">
        <v>16</v>
      </c>
      <c r="C39" s="356"/>
      <c r="D39" s="27"/>
      <c r="E39" s="37"/>
      <c r="F39" s="38"/>
      <c r="G39" s="28"/>
      <c r="H39" s="357" t="s">
        <v>17</v>
      </c>
      <c r="I39" s="357"/>
      <c r="J39" s="29">
        <f>J36+J37+J38-J35</f>
        <v>3.0845000874251127E-3</v>
      </c>
    </row>
    <row r="40" spans="2:12" ht="15.75" thickBot="1" x14ac:dyDescent="0.3">
      <c r="B40" s="347"/>
      <c r="C40" s="348"/>
      <c r="D40" s="348"/>
      <c r="E40" s="348"/>
      <c r="F40" s="348"/>
      <c r="G40" s="348"/>
      <c r="H40" s="348"/>
      <c r="I40" s="348"/>
      <c r="J40" s="349"/>
    </row>
    <row r="41" spans="2:12" ht="15.75" thickBot="1" x14ac:dyDescent="0.3">
      <c r="B41" s="347"/>
      <c r="C41" s="348"/>
      <c r="D41" s="348"/>
      <c r="E41" s="348"/>
      <c r="F41" s="348"/>
      <c r="G41" s="348"/>
      <c r="H41" s="348"/>
      <c r="I41" s="348"/>
      <c r="J41" s="349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W22" sqref="W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74">
        <f>SUBTOTAL(109,N4:N12)</f>
        <v>600000</v>
      </c>
    </row>
    <row r="2" spans="2:29" ht="25.5" customHeight="1" thickBot="1" x14ac:dyDescent="0.3">
      <c r="B2" s="358" t="s">
        <v>39</v>
      </c>
      <c r="C2" s="359"/>
      <c r="D2" s="359"/>
      <c r="E2" s="359"/>
      <c r="F2" s="359"/>
      <c r="G2" s="359"/>
      <c r="H2" s="359"/>
      <c r="I2" s="359"/>
      <c r="J2" s="360"/>
      <c r="L2" s="361" t="s">
        <v>102</v>
      </c>
      <c r="M2" s="361"/>
      <c r="N2" s="3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574800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75" t="s">
        <v>18</v>
      </c>
      <c r="M3" s="275" t="s">
        <v>103</v>
      </c>
      <c r="N3" s="276" t="s">
        <v>104</v>
      </c>
      <c r="P3" s="302">
        <v>45889</v>
      </c>
      <c r="Q3" s="13">
        <f>R3-P3</f>
        <v>41</v>
      </c>
      <c r="R3" s="181">
        <v>45930</v>
      </c>
      <c r="S3" s="13" t="s">
        <v>34</v>
      </c>
      <c r="T3" s="303">
        <v>280</v>
      </c>
      <c r="U3" s="304" t="s">
        <v>35</v>
      </c>
      <c r="V3" s="304" t="s">
        <v>91</v>
      </c>
      <c r="W3" s="305">
        <v>300</v>
      </c>
      <c r="X3" s="304" t="s">
        <v>37</v>
      </c>
      <c r="Y3" s="306">
        <v>740</v>
      </c>
      <c r="Z3" s="307">
        <v>222000</v>
      </c>
      <c r="AA3" s="308"/>
      <c r="AB3" s="307">
        <v>222000</v>
      </c>
      <c r="AC3" s="200" t="s">
        <v>109</v>
      </c>
    </row>
    <row r="4" spans="2:29" x14ac:dyDescent="0.25">
      <c r="B4" s="7">
        <v>45962</v>
      </c>
      <c r="C4" s="8"/>
      <c r="D4" s="9"/>
      <c r="E4" s="10">
        <v>19.600000000000001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150">
        <v>45884</v>
      </c>
      <c r="M4" s="17" t="s">
        <v>105</v>
      </c>
      <c r="N4" s="277">
        <v>600000</v>
      </c>
      <c r="P4" s="302">
        <v>45889</v>
      </c>
      <c r="Q4" s="13">
        <f>R4-P4</f>
        <v>41</v>
      </c>
      <c r="R4" s="181">
        <v>45930</v>
      </c>
      <c r="S4" s="13" t="s">
        <v>34</v>
      </c>
      <c r="T4" s="303">
        <v>280</v>
      </c>
      <c r="U4" s="304" t="s">
        <v>35</v>
      </c>
      <c r="V4" s="304" t="s">
        <v>107</v>
      </c>
      <c r="W4" s="305">
        <v>60</v>
      </c>
      <c r="X4" s="304" t="s">
        <v>37</v>
      </c>
      <c r="Y4" s="306">
        <v>650</v>
      </c>
      <c r="Z4" s="307">
        <v>39000</v>
      </c>
      <c r="AA4" s="308"/>
      <c r="AB4" s="307">
        <v>39000</v>
      </c>
      <c r="AC4" s="200" t="s">
        <v>109</v>
      </c>
    </row>
    <row r="5" spans="2:29" x14ac:dyDescent="0.25">
      <c r="B5" s="7">
        <v>45963</v>
      </c>
      <c r="C5" s="8"/>
      <c r="D5" s="9"/>
      <c r="E5" s="10">
        <v>19.600000000000001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17" t="s">
        <v>106</v>
      </c>
      <c r="M5" s="17"/>
      <c r="N5" s="277"/>
      <c r="P5" s="316">
        <v>45912</v>
      </c>
      <c r="Q5" s="13">
        <f>R5-P5</f>
        <v>18</v>
      </c>
      <c r="R5" s="181">
        <v>45930</v>
      </c>
      <c r="S5" s="13" t="s">
        <v>34</v>
      </c>
      <c r="T5" s="317">
        <v>327</v>
      </c>
      <c r="U5" s="318" t="s">
        <v>35</v>
      </c>
      <c r="V5" s="318" t="s">
        <v>115</v>
      </c>
      <c r="W5" s="319">
        <v>60</v>
      </c>
      <c r="X5" s="318" t="s">
        <v>37</v>
      </c>
      <c r="Y5" s="320">
        <v>1100</v>
      </c>
      <c r="Z5" s="321">
        <v>66000</v>
      </c>
      <c r="AA5" s="322"/>
      <c r="AB5" s="321">
        <v>66000</v>
      </c>
      <c r="AC5" s="200" t="s">
        <v>109</v>
      </c>
    </row>
    <row r="6" spans="2:29" x14ac:dyDescent="0.25">
      <c r="B6" s="7">
        <v>45964</v>
      </c>
      <c r="C6" s="8"/>
      <c r="D6" s="9"/>
      <c r="E6" s="10">
        <v>19.600000000000001</v>
      </c>
      <c r="F6" s="33">
        <f t="shared" si="0"/>
        <v>0</v>
      </c>
      <c r="G6" s="11"/>
      <c r="H6" s="12" t="s">
        <v>8</v>
      </c>
      <c r="I6" s="13"/>
      <c r="J6" s="14"/>
      <c r="L6" s="150"/>
      <c r="M6" s="17"/>
      <c r="N6" s="277"/>
      <c r="P6" s="66"/>
      <c r="Q6" s="66"/>
      <c r="R6" s="66"/>
      <c r="S6" s="66"/>
      <c r="T6" s="66"/>
      <c r="U6" s="66"/>
      <c r="V6" s="66" t="s">
        <v>120</v>
      </c>
      <c r="W6" s="66"/>
      <c r="X6" s="66"/>
      <c r="Y6" s="66"/>
      <c r="Z6" s="66"/>
      <c r="AA6" s="66"/>
      <c r="AB6" s="198">
        <v>-327000</v>
      </c>
    </row>
    <row r="7" spans="2:29" x14ac:dyDescent="0.25">
      <c r="B7" s="7">
        <v>45965</v>
      </c>
      <c r="C7" s="8"/>
      <c r="D7" s="9"/>
      <c r="E7" s="10">
        <v>19.600000000000001</v>
      </c>
      <c r="F7" s="33">
        <f t="shared" si="0"/>
        <v>0</v>
      </c>
      <c r="G7" s="11"/>
      <c r="H7" s="12" t="s">
        <v>9</v>
      </c>
      <c r="I7" s="13"/>
      <c r="J7" s="14">
        <f>'EKİM 2025'!J39*-1</f>
        <v>-3.0845000874251127E-3</v>
      </c>
      <c r="L7" s="17"/>
      <c r="M7" s="17"/>
      <c r="N7" s="277"/>
      <c r="P7" s="316">
        <v>45912</v>
      </c>
      <c r="Q7" s="13">
        <f>R7-P7</f>
        <v>49</v>
      </c>
      <c r="R7" s="181">
        <v>45961</v>
      </c>
      <c r="S7" s="13" t="s">
        <v>34</v>
      </c>
      <c r="T7" s="317">
        <v>327</v>
      </c>
      <c r="U7" s="318" t="s">
        <v>35</v>
      </c>
      <c r="V7" s="318" t="s">
        <v>113</v>
      </c>
      <c r="W7" s="319">
        <v>60</v>
      </c>
      <c r="X7" s="318" t="s">
        <v>37</v>
      </c>
      <c r="Y7" s="320">
        <v>653.46534999999994</v>
      </c>
      <c r="Z7" s="321">
        <v>39207.919999999998</v>
      </c>
      <c r="AA7" s="321">
        <v>392.08</v>
      </c>
      <c r="AB7" s="321">
        <v>39600</v>
      </c>
      <c r="AC7" s="200" t="s">
        <v>116</v>
      </c>
    </row>
    <row r="8" spans="2:29" x14ac:dyDescent="0.25">
      <c r="B8" s="7">
        <v>45966</v>
      </c>
      <c r="C8" s="8"/>
      <c r="D8" s="9"/>
      <c r="E8" s="10">
        <v>19.600000000000001</v>
      </c>
      <c r="F8" s="33">
        <f t="shared" si="0"/>
        <v>0</v>
      </c>
      <c r="G8" s="15"/>
      <c r="H8" s="16"/>
      <c r="I8" s="17"/>
      <c r="J8" s="18"/>
      <c r="P8" s="316">
        <v>45912</v>
      </c>
      <c r="Q8" s="13">
        <f>R8-P8</f>
        <v>49</v>
      </c>
      <c r="R8" s="181">
        <v>45961</v>
      </c>
      <c r="S8" s="13" t="s">
        <v>34</v>
      </c>
      <c r="T8" s="317">
        <v>327</v>
      </c>
      <c r="U8" s="318" t="s">
        <v>35</v>
      </c>
      <c r="V8" s="318" t="s">
        <v>114</v>
      </c>
      <c r="W8" s="319">
        <v>300</v>
      </c>
      <c r="X8" s="318" t="s">
        <v>37</v>
      </c>
      <c r="Y8" s="320">
        <v>790</v>
      </c>
      <c r="Z8" s="321">
        <v>237000</v>
      </c>
      <c r="AA8" s="322"/>
      <c r="AB8" s="321">
        <v>237000</v>
      </c>
      <c r="AC8" s="200" t="s">
        <v>116</v>
      </c>
    </row>
    <row r="9" spans="2:29" x14ac:dyDescent="0.25">
      <c r="B9" s="7">
        <v>45967</v>
      </c>
      <c r="C9" s="8"/>
      <c r="D9" s="9"/>
      <c r="E9" s="10">
        <v>19.600000000000001</v>
      </c>
      <c r="F9" s="33">
        <f t="shared" si="0"/>
        <v>0</v>
      </c>
      <c r="G9" s="15"/>
      <c r="H9" s="16"/>
      <c r="I9" s="17"/>
      <c r="J9" s="18"/>
      <c r="P9" s="330">
        <v>45941</v>
      </c>
      <c r="Q9" s="13">
        <f>R9-P9</f>
        <v>20</v>
      </c>
      <c r="R9" s="181">
        <v>45961</v>
      </c>
      <c r="S9" s="13" t="s">
        <v>34</v>
      </c>
      <c r="T9" s="331">
        <v>380</v>
      </c>
      <c r="U9" s="332" t="s">
        <v>35</v>
      </c>
      <c r="V9" s="332" t="s">
        <v>115</v>
      </c>
      <c r="W9" s="333">
        <v>60</v>
      </c>
      <c r="X9" s="332" t="s">
        <v>37</v>
      </c>
      <c r="Y9" s="334">
        <v>1100</v>
      </c>
      <c r="Z9" s="335">
        <v>66000</v>
      </c>
      <c r="AA9" s="336"/>
      <c r="AB9" s="335">
        <v>66000</v>
      </c>
      <c r="AC9" s="200" t="s">
        <v>116</v>
      </c>
    </row>
    <row r="10" spans="2:29" x14ac:dyDescent="0.25">
      <c r="B10" s="7">
        <v>45968</v>
      </c>
      <c r="C10" s="8"/>
      <c r="D10" s="9"/>
      <c r="E10" s="10">
        <v>19.600000000000001</v>
      </c>
      <c r="F10" s="33">
        <f t="shared" si="0"/>
        <v>0</v>
      </c>
      <c r="G10" s="15"/>
      <c r="H10" s="16"/>
      <c r="I10" s="17"/>
      <c r="J10" s="18"/>
      <c r="P10" s="66"/>
      <c r="Q10" s="66"/>
      <c r="R10" s="66"/>
      <c r="S10" s="66"/>
      <c r="T10" s="66"/>
      <c r="U10" s="66"/>
      <c r="V10" s="66" t="s">
        <v>125</v>
      </c>
      <c r="W10" s="66"/>
      <c r="X10" s="66"/>
      <c r="Y10" s="66"/>
      <c r="Z10" s="66"/>
      <c r="AA10" s="66"/>
      <c r="AB10" s="198">
        <v>-342600</v>
      </c>
    </row>
    <row r="11" spans="2:29" x14ac:dyDescent="0.25">
      <c r="B11" s="7">
        <v>45969</v>
      </c>
      <c r="C11" s="8"/>
      <c r="D11" s="9"/>
      <c r="E11" s="10">
        <v>19.600000000000001</v>
      </c>
      <c r="F11" s="33">
        <f t="shared" si="0"/>
        <v>0</v>
      </c>
      <c r="G11" s="19"/>
      <c r="H11" s="16"/>
      <c r="I11" s="17"/>
      <c r="J11" s="18"/>
      <c r="P11" s="329">
        <v>45941</v>
      </c>
      <c r="Q11" s="17">
        <f>R11-P11</f>
        <v>50</v>
      </c>
      <c r="R11" s="150">
        <v>45991</v>
      </c>
      <c r="S11" s="17" t="s">
        <v>34</v>
      </c>
      <c r="T11" s="328">
        <v>380</v>
      </c>
      <c r="U11" s="327" t="s">
        <v>35</v>
      </c>
      <c r="V11" s="327" t="s">
        <v>121</v>
      </c>
      <c r="W11" s="326">
        <v>250</v>
      </c>
      <c r="X11" s="327" t="s">
        <v>37</v>
      </c>
      <c r="Y11" s="325">
        <v>760</v>
      </c>
      <c r="Z11" s="324">
        <v>190000</v>
      </c>
      <c r="AA11" s="323"/>
      <c r="AB11" s="324">
        <v>190000</v>
      </c>
      <c r="AC11" s="200" t="s">
        <v>122</v>
      </c>
    </row>
    <row r="12" spans="2:29" x14ac:dyDescent="0.25">
      <c r="B12" s="7">
        <v>45970</v>
      </c>
      <c r="C12" s="8"/>
      <c r="D12" s="9"/>
      <c r="E12" s="10">
        <v>19.600000000000001</v>
      </c>
      <c r="F12" s="33">
        <f t="shared" si="0"/>
        <v>0</v>
      </c>
      <c r="G12" s="19"/>
      <c r="H12" s="16"/>
      <c r="I12" s="17"/>
      <c r="J12" s="18"/>
      <c r="P12" s="329">
        <v>45941</v>
      </c>
      <c r="Q12" s="17">
        <f>R12-P12</f>
        <v>50</v>
      </c>
      <c r="R12" s="150">
        <v>45991</v>
      </c>
      <c r="S12" s="17" t="s">
        <v>34</v>
      </c>
      <c r="T12" s="328">
        <v>380</v>
      </c>
      <c r="U12" s="327" t="s">
        <v>35</v>
      </c>
      <c r="V12" s="327" t="s">
        <v>113</v>
      </c>
      <c r="W12" s="326">
        <v>60</v>
      </c>
      <c r="X12" s="327" t="s">
        <v>37</v>
      </c>
      <c r="Y12" s="325">
        <v>653.46534999999994</v>
      </c>
      <c r="Z12" s="324">
        <v>39207.919999999998</v>
      </c>
      <c r="AA12" s="324">
        <v>392.08</v>
      </c>
      <c r="AB12" s="324">
        <v>39600</v>
      </c>
      <c r="AC12" s="200" t="s">
        <v>122</v>
      </c>
    </row>
    <row r="13" spans="2:29" x14ac:dyDescent="0.25">
      <c r="B13" s="7">
        <v>45971</v>
      </c>
      <c r="C13" s="8"/>
      <c r="D13" s="9"/>
      <c r="E13" s="10">
        <v>19.600000000000001</v>
      </c>
      <c r="F13" s="33">
        <f t="shared" si="0"/>
        <v>0</v>
      </c>
      <c r="G13" s="19"/>
      <c r="H13" s="16"/>
      <c r="I13" s="17"/>
      <c r="J13" s="18"/>
      <c r="P13" s="329">
        <v>45941</v>
      </c>
      <c r="Q13" s="17">
        <f>R13-P13</f>
        <v>50</v>
      </c>
      <c r="R13" s="150">
        <v>45991</v>
      </c>
      <c r="S13" s="17" t="s">
        <v>34</v>
      </c>
      <c r="T13" s="328">
        <v>380</v>
      </c>
      <c r="U13" s="327" t="s">
        <v>35</v>
      </c>
      <c r="V13" s="327" t="s">
        <v>114</v>
      </c>
      <c r="W13" s="326">
        <v>50</v>
      </c>
      <c r="X13" s="327" t="s">
        <v>37</v>
      </c>
      <c r="Y13" s="325">
        <v>790</v>
      </c>
      <c r="Z13" s="324">
        <v>39500</v>
      </c>
      <c r="AA13" s="323"/>
      <c r="AB13" s="324">
        <v>39500</v>
      </c>
      <c r="AC13" s="200" t="s">
        <v>122</v>
      </c>
    </row>
    <row r="14" spans="2:29" x14ac:dyDescent="0.25">
      <c r="B14" s="7">
        <v>45972</v>
      </c>
      <c r="C14" s="8"/>
      <c r="D14" s="9"/>
      <c r="E14" s="10">
        <v>19.600000000000001</v>
      </c>
      <c r="F14" s="33">
        <f t="shared" si="0"/>
        <v>0</v>
      </c>
      <c r="G14" s="19"/>
      <c r="H14" s="16"/>
      <c r="I14" s="17"/>
      <c r="J14" s="18"/>
      <c r="R14" s="22"/>
    </row>
    <row r="15" spans="2:29" x14ac:dyDescent="0.25">
      <c r="B15" s="7">
        <v>45973</v>
      </c>
      <c r="C15" s="8"/>
      <c r="D15" s="9"/>
      <c r="E15" s="10">
        <v>19.600000000000001</v>
      </c>
      <c r="F15" s="33">
        <f t="shared" si="0"/>
        <v>0</v>
      </c>
      <c r="G15" s="19"/>
      <c r="H15" s="16"/>
      <c r="I15" s="17"/>
      <c r="J15" s="18"/>
      <c r="P15" s="345">
        <v>45969</v>
      </c>
      <c r="Q15" s="17">
        <f>R15-P15</f>
        <v>53</v>
      </c>
      <c r="R15" s="150">
        <v>46022</v>
      </c>
      <c r="S15" s="17" t="s">
        <v>34</v>
      </c>
      <c r="T15" s="344">
        <v>445</v>
      </c>
      <c r="U15" s="343" t="s">
        <v>35</v>
      </c>
      <c r="V15" s="342" t="s">
        <v>121</v>
      </c>
      <c r="W15" s="340">
        <v>290</v>
      </c>
      <c r="X15" s="342" t="s">
        <v>37</v>
      </c>
      <c r="Y15" s="341">
        <v>780</v>
      </c>
      <c r="Z15" s="339">
        <v>226200</v>
      </c>
      <c r="AA15" s="338"/>
      <c r="AB15" s="339">
        <v>226200</v>
      </c>
      <c r="AC15" s="200" t="s">
        <v>128</v>
      </c>
    </row>
    <row r="16" spans="2:29" x14ac:dyDescent="0.25">
      <c r="B16" s="7">
        <v>45974</v>
      </c>
      <c r="C16" s="8"/>
      <c r="D16" s="9"/>
      <c r="E16" s="10">
        <v>19.600000000000001</v>
      </c>
      <c r="F16" s="33">
        <f t="shared" si="0"/>
        <v>0</v>
      </c>
      <c r="G16" s="19"/>
      <c r="H16" s="16"/>
      <c r="I16" s="17"/>
      <c r="J16" s="18"/>
      <c r="P16" s="345">
        <v>45969</v>
      </c>
      <c r="Q16" s="17">
        <f>R16-P16</f>
        <v>53</v>
      </c>
      <c r="R16" s="150">
        <v>46022</v>
      </c>
      <c r="S16" s="17" t="s">
        <v>34</v>
      </c>
      <c r="T16" s="344">
        <v>445</v>
      </c>
      <c r="U16" s="343" t="s">
        <v>35</v>
      </c>
      <c r="V16" s="342" t="s">
        <v>126</v>
      </c>
      <c r="W16" s="340">
        <v>10</v>
      </c>
      <c r="X16" s="342" t="s">
        <v>37</v>
      </c>
      <c r="Y16" s="341">
        <v>750</v>
      </c>
      <c r="Z16" s="339">
        <v>7500</v>
      </c>
      <c r="AA16" s="338"/>
      <c r="AB16" s="339">
        <v>7500</v>
      </c>
      <c r="AC16" s="200" t="s">
        <v>128</v>
      </c>
    </row>
    <row r="17" spans="2:29" x14ac:dyDescent="0.25">
      <c r="B17" s="7">
        <v>45975</v>
      </c>
      <c r="C17" s="8"/>
      <c r="D17" s="9"/>
      <c r="E17" s="10">
        <v>19.600000000000001</v>
      </c>
      <c r="F17" s="33">
        <f t="shared" si="0"/>
        <v>0</v>
      </c>
      <c r="G17" s="19"/>
      <c r="H17" s="16"/>
      <c r="I17" s="17"/>
      <c r="J17" s="18"/>
      <c r="P17" s="345">
        <v>45969</v>
      </c>
      <c r="Q17" s="17">
        <f>R17-P17</f>
        <v>53</v>
      </c>
      <c r="R17" s="150">
        <v>46022</v>
      </c>
      <c r="S17" s="17" t="s">
        <v>34</v>
      </c>
      <c r="T17" s="344">
        <v>445</v>
      </c>
      <c r="U17" s="343" t="s">
        <v>35</v>
      </c>
      <c r="V17" s="342" t="s">
        <v>127</v>
      </c>
      <c r="W17" s="337">
        <v>4716</v>
      </c>
      <c r="X17" s="342" t="s">
        <v>12</v>
      </c>
      <c r="Y17" s="341">
        <v>15.26718</v>
      </c>
      <c r="Z17" s="339">
        <v>72000</v>
      </c>
      <c r="AA17" s="338"/>
      <c r="AB17" s="339">
        <v>72000</v>
      </c>
      <c r="AC17" s="200" t="s">
        <v>128</v>
      </c>
    </row>
    <row r="18" spans="2:29" x14ac:dyDescent="0.25">
      <c r="B18" s="7">
        <v>45976</v>
      </c>
      <c r="C18" s="8"/>
      <c r="D18" s="9"/>
      <c r="E18" s="10">
        <v>19.600000000000001</v>
      </c>
      <c r="F18" s="33">
        <f t="shared" si="0"/>
        <v>0</v>
      </c>
      <c r="G18" s="19"/>
      <c r="H18" s="16"/>
      <c r="I18" s="17"/>
      <c r="J18" s="18"/>
    </row>
    <row r="19" spans="2:29" x14ac:dyDescent="0.25">
      <c r="B19" s="7">
        <v>45977</v>
      </c>
      <c r="C19" s="8"/>
      <c r="D19" s="9"/>
      <c r="E19" s="10">
        <v>19.600000000000001</v>
      </c>
      <c r="F19" s="33">
        <f t="shared" si="0"/>
        <v>0</v>
      </c>
      <c r="G19" s="19"/>
      <c r="H19" s="16"/>
      <c r="I19" s="17"/>
      <c r="J19" s="18"/>
    </row>
    <row r="20" spans="2:29" x14ac:dyDescent="0.25">
      <c r="B20" s="7">
        <v>45978</v>
      </c>
      <c r="C20" s="8"/>
      <c r="D20" s="9"/>
      <c r="E20" s="10">
        <v>19.600000000000001</v>
      </c>
      <c r="F20" s="33">
        <f t="shared" si="0"/>
        <v>0</v>
      </c>
      <c r="G20" s="19"/>
      <c r="H20" s="16"/>
      <c r="I20" s="17"/>
      <c r="J20" s="18"/>
    </row>
    <row r="21" spans="2:29" x14ac:dyDescent="0.25">
      <c r="B21" s="7">
        <v>45979</v>
      </c>
      <c r="C21" s="8"/>
      <c r="D21" s="9"/>
      <c r="E21" s="10">
        <v>19.600000000000001</v>
      </c>
      <c r="F21" s="33">
        <f t="shared" si="0"/>
        <v>0</v>
      </c>
      <c r="G21" s="19"/>
      <c r="H21" s="16"/>
      <c r="I21" s="17"/>
      <c r="J21" s="18"/>
    </row>
    <row r="22" spans="2:29" x14ac:dyDescent="0.25">
      <c r="B22" s="7">
        <v>45980</v>
      </c>
      <c r="C22" s="8"/>
      <c r="D22" s="9"/>
      <c r="E22" s="10">
        <v>19.600000000000001</v>
      </c>
      <c r="F22" s="33">
        <f t="shared" si="0"/>
        <v>0</v>
      </c>
      <c r="G22" s="19"/>
      <c r="H22" s="16"/>
      <c r="I22" s="17"/>
      <c r="J22" s="18"/>
    </row>
    <row r="23" spans="2:29" x14ac:dyDescent="0.25">
      <c r="B23" s="7">
        <v>45981</v>
      </c>
      <c r="C23" s="8"/>
      <c r="D23" s="9"/>
      <c r="E23" s="10">
        <v>19.600000000000001</v>
      </c>
      <c r="F23" s="33">
        <f t="shared" si="0"/>
        <v>0</v>
      </c>
      <c r="G23" s="19"/>
      <c r="H23" s="16"/>
      <c r="I23" s="17"/>
      <c r="J23" s="18"/>
    </row>
    <row r="24" spans="2:29" x14ac:dyDescent="0.25">
      <c r="B24" s="7">
        <v>45982</v>
      </c>
      <c r="C24" s="8"/>
      <c r="D24" s="9"/>
      <c r="E24" s="10">
        <v>19.600000000000001</v>
      </c>
      <c r="F24" s="33">
        <f t="shared" si="0"/>
        <v>0</v>
      </c>
      <c r="G24" s="19"/>
      <c r="H24" s="16"/>
      <c r="I24" s="17"/>
      <c r="J24" s="18"/>
    </row>
    <row r="25" spans="2:29" x14ac:dyDescent="0.25">
      <c r="B25" s="7">
        <v>45983</v>
      </c>
      <c r="C25" s="8"/>
      <c r="D25" s="9"/>
      <c r="E25" s="10">
        <v>19.600000000000001</v>
      </c>
      <c r="F25" s="33">
        <f t="shared" si="0"/>
        <v>0</v>
      </c>
      <c r="G25" s="19"/>
      <c r="H25" s="16"/>
      <c r="I25" s="17"/>
      <c r="J25" s="18"/>
    </row>
    <row r="26" spans="2:29" x14ac:dyDescent="0.25">
      <c r="B26" s="7">
        <v>45984</v>
      </c>
      <c r="C26" s="8"/>
      <c r="D26" s="9"/>
      <c r="E26" s="10">
        <v>19.600000000000001</v>
      </c>
      <c r="F26" s="33">
        <f t="shared" si="0"/>
        <v>0</v>
      </c>
      <c r="G26" s="19"/>
      <c r="H26" s="16"/>
      <c r="I26" s="17"/>
      <c r="J26" s="18"/>
    </row>
    <row r="27" spans="2:29" x14ac:dyDescent="0.25">
      <c r="B27" s="7">
        <v>45985</v>
      </c>
      <c r="C27" s="8"/>
      <c r="D27" s="9"/>
      <c r="E27" s="10">
        <v>19.600000000000001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29" x14ac:dyDescent="0.25">
      <c r="B28" s="7">
        <v>45986</v>
      </c>
      <c r="C28" s="8"/>
      <c r="D28" s="9"/>
      <c r="E28" s="10">
        <v>19.600000000000001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29" x14ac:dyDescent="0.25">
      <c r="B29" s="7">
        <v>45987</v>
      </c>
      <c r="C29" s="8"/>
      <c r="D29" s="9"/>
      <c r="E29" s="10">
        <v>19.600000000000001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29" x14ac:dyDescent="0.25">
      <c r="B30" s="7">
        <v>45988</v>
      </c>
      <c r="C30" s="8"/>
      <c r="D30" s="9"/>
      <c r="E30" s="10">
        <v>19.600000000000001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29" x14ac:dyDescent="0.25">
      <c r="B31" s="7">
        <v>45989</v>
      </c>
      <c r="C31" s="8"/>
      <c r="D31" s="9"/>
      <c r="E31" s="10">
        <v>19.600000000000001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29" x14ac:dyDescent="0.25">
      <c r="B32" s="7">
        <v>45990</v>
      </c>
      <c r="C32" s="8"/>
      <c r="D32" s="9"/>
      <c r="E32" s="10">
        <v>19.600000000000001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/>
      <c r="D33" s="9"/>
      <c r="E33" s="10">
        <v>19.600000000000001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19.600000000000001</v>
      </c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353" t="s">
        <v>11</v>
      </c>
      <c r="I35" s="353"/>
      <c r="J35" s="25">
        <f>SUM(J4:J34)</f>
        <v>-3.0845000874251127E-3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54" t="s">
        <v>13</v>
      </c>
      <c r="I36" s="354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55" t="s">
        <v>16</v>
      </c>
      <c r="C39" s="356"/>
      <c r="D39" s="27"/>
      <c r="E39" s="37"/>
      <c r="F39" s="38"/>
      <c r="G39" s="28"/>
      <c r="H39" s="357" t="s">
        <v>17</v>
      </c>
      <c r="I39" s="357"/>
      <c r="J39" s="29">
        <f>J36+J37+J38-J35</f>
        <v>3.0845000874251127E-3</v>
      </c>
      <c r="M39" s="17"/>
      <c r="N39" s="40">
        <f>J39+N34</f>
        <v>3.0845000874251127E-3</v>
      </c>
    </row>
    <row r="40" spans="2:14" ht="15.75" thickBot="1" x14ac:dyDescent="0.3">
      <c r="B40" s="347"/>
      <c r="C40" s="348"/>
      <c r="D40" s="348"/>
      <c r="E40" s="348"/>
      <c r="F40" s="348"/>
      <c r="G40" s="348"/>
      <c r="H40" s="348"/>
      <c r="I40" s="348"/>
      <c r="J40" s="349"/>
      <c r="M40" s="17" t="s">
        <v>25</v>
      </c>
      <c r="N40" s="40"/>
    </row>
    <row r="41" spans="2:14" ht="15.75" thickBot="1" x14ac:dyDescent="0.3">
      <c r="B41" s="347"/>
      <c r="C41" s="348"/>
      <c r="D41" s="348"/>
      <c r="E41" s="348"/>
      <c r="F41" s="348"/>
      <c r="G41" s="348"/>
      <c r="H41" s="348"/>
      <c r="I41" s="348"/>
      <c r="J41" s="349"/>
      <c r="M41" s="17" t="s">
        <v>32</v>
      </c>
      <c r="N41" s="40">
        <f>N40+N39</f>
        <v>3.0845000874251127E-3</v>
      </c>
    </row>
    <row r="42" spans="2:14" x14ac:dyDescent="0.25">
      <c r="J42" s="31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R7" sqref="R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74">
        <f>SUBTOTAL(109,N4:N12)</f>
        <v>0</v>
      </c>
    </row>
    <row r="2" spans="2:29" ht="25.5" customHeight="1" thickBot="1" x14ac:dyDescent="0.3">
      <c r="B2" s="350"/>
      <c r="C2" s="351"/>
      <c r="D2" s="351"/>
      <c r="E2" s="351"/>
      <c r="F2" s="351"/>
      <c r="G2" s="351"/>
      <c r="H2" s="351"/>
      <c r="I2" s="351"/>
      <c r="J2" s="352"/>
      <c r="L2" s="361" t="s">
        <v>102</v>
      </c>
      <c r="M2" s="361"/>
      <c r="N2" s="361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75" t="s">
        <v>18</v>
      </c>
      <c r="M3" s="275" t="s">
        <v>103</v>
      </c>
      <c r="N3" s="276" t="s">
        <v>104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150">
        <v>45884</v>
      </c>
      <c r="M4" s="17" t="s">
        <v>105</v>
      </c>
      <c r="N4" s="277">
        <v>600000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17" t="s">
        <v>106</v>
      </c>
      <c r="M5" s="17"/>
      <c r="N5" s="277"/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150" t="s">
        <v>129</v>
      </c>
      <c r="M6" s="17"/>
      <c r="N6" s="277">
        <v>-600000</v>
      </c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-3.0845000874251127E-3</v>
      </c>
      <c r="L7" s="17"/>
      <c r="M7" s="17"/>
      <c r="N7" s="277"/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353" t="s">
        <v>11</v>
      </c>
      <c r="I35" s="353"/>
      <c r="J35" s="25">
        <f>SUM(J4:J34)</f>
        <v>-3.0845000874251127E-3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354" t="s">
        <v>13</v>
      </c>
      <c r="I36" s="354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355" t="s">
        <v>16</v>
      </c>
      <c r="C39" s="356"/>
      <c r="D39" s="27"/>
      <c r="E39" s="37"/>
      <c r="F39" s="38"/>
      <c r="G39" s="28"/>
      <c r="H39" s="357" t="s">
        <v>17</v>
      </c>
      <c r="I39" s="357"/>
      <c r="J39" s="29">
        <f>J36+J37+J38-J35</f>
        <v>3.0845000874251127E-3</v>
      </c>
      <c r="M39" s="17"/>
      <c r="N39" s="40">
        <f>J39+N34</f>
        <v>3.0845000874251127E-3</v>
      </c>
    </row>
    <row r="40" spans="2:14" ht="15.75" thickBot="1" x14ac:dyDescent="0.3">
      <c r="B40" s="347"/>
      <c r="C40" s="348"/>
      <c r="D40" s="348"/>
      <c r="E40" s="348"/>
      <c r="F40" s="348"/>
      <c r="G40" s="348"/>
      <c r="H40" s="348"/>
      <c r="I40" s="348"/>
      <c r="J40" s="349"/>
      <c r="M40" s="17" t="s">
        <v>25</v>
      </c>
      <c r="N40" s="40"/>
    </row>
    <row r="41" spans="2:14" ht="15.75" thickBot="1" x14ac:dyDescent="0.3">
      <c r="B41" s="347"/>
      <c r="C41" s="348"/>
      <c r="D41" s="348"/>
      <c r="E41" s="348"/>
      <c r="F41" s="348"/>
      <c r="G41" s="348"/>
      <c r="H41" s="348"/>
      <c r="I41" s="348"/>
      <c r="J41" s="349"/>
      <c r="M41" s="17" t="s">
        <v>32</v>
      </c>
      <c r="N41" s="40">
        <f>N40+N39</f>
        <v>3.0845000874251127E-3</v>
      </c>
    </row>
    <row r="42" spans="2:14" x14ac:dyDescent="0.25">
      <c r="J42" s="31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13</vt:i4>
      </vt:variant>
      <vt:variant>
        <vt:lpstr>Adlandırılmış Aralıklar</vt:lpstr>
      </vt:variant>
      <vt:variant>
        <vt:i4>2</vt:i4>
      </vt:variant>
    </vt:vector>
  </HeadingPairs>
  <TitlesOfParts>
    <vt:vector size="15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2025-03-20T09:39:54Z</cp:lastPrinted>
  <dcterms:created xsi:type="dcterms:W3CDTF">2015-06-05T18:19:34Z</dcterms:created>
  <dcterms:modified xsi:type="dcterms:W3CDTF">2026-03-28T14:42:16Z</dcterms:modified>
</cp:coreProperties>
</file>